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" yWindow="12" windowWidth="10872" windowHeight="11640"/>
  </bookViews>
  <sheets>
    <sheet name="Triaxial" sheetId="1" r:id="rId1"/>
    <sheet name="Effective Raw Values" sheetId="5" r:id="rId2"/>
  </sheets>
  <definedNames>
    <definedName name="_xlnm.Print_Area" localSheetId="0">Triaxial!$A$2:$K$62</definedName>
  </definedNames>
  <calcPr calcId="145621"/>
</workbook>
</file>

<file path=xl/calcChain.xml><?xml version="1.0" encoding="utf-8"?>
<calcChain xmlns="http://schemas.openxmlformats.org/spreadsheetml/2006/main">
  <c r="D21" i="1" l="1"/>
  <c r="D20" i="1"/>
  <c r="D19" i="1"/>
  <c r="B21" i="1"/>
  <c r="B20" i="1"/>
  <c r="B19" i="1"/>
  <c r="F19" i="1" l="1"/>
  <c r="E1" i="5"/>
  <c r="B1" i="5"/>
  <c r="F39" i="1"/>
  <c r="E21" i="1"/>
  <c r="H3" i="5" s="1"/>
  <c r="F21" i="1"/>
  <c r="I3" i="5" s="1"/>
  <c r="H4" i="5"/>
  <c r="H6" i="5"/>
  <c r="H8" i="5"/>
  <c r="H10" i="5"/>
  <c r="H11" i="5"/>
  <c r="H13" i="5"/>
  <c r="H14" i="5"/>
  <c r="H15" i="5"/>
  <c r="H16" i="5"/>
  <c r="H17" i="5"/>
  <c r="H18" i="5"/>
  <c r="H19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E20" i="1"/>
  <c r="E3" i="5" s="1"/>
  <c r="F20" i="1"/>
  <c r="F3" i="5" s="1"/>
  <c r="E4" i="5"/>
  <c r="E21" i="5"/>
  <c r="E23" i="5"/>
  <c r="E25" i="5"/>
  <c r="E37" i="5"/>
  <c r="E39" i="5"/>
  <c r="E41" i="5"/>
  <c r="E53" i="5"/>
  <c r="E55" i="5"/>
  <c r="E57" i="5"/>
  <c r="E69" i="5"/>
  <c r="E71" i="5"/>
  <c r="E73" i="5"/>
  <c r="E85" i="5"/>
  <c r="E87" i="5"/>
  <c r="E89" i="5"/>
  <c r="E101" i="5"/>
  <c r="E103" i="5"/>
  <c r="E19" i="1"/>
  <c r="B21" i="5" s="1"/>
  <c r="F40" i="1"/>
  <c r="A41" i="1"/>
  <c r="H1" i="5"/>
  <c r="F23" i="1"/>
  <c r="F26" i="1" s="1"/>
  <c r="F27" i="1" s="1"/>
  <c r="C3" i="5"/>
  <c r="B39" i="1"/>
  <c r="B88" i="5"/>
  <c r="B72" i="5"/>
  <c r="B56" i="5"/>
  <c r="B40" i="5"/>
  <c r="B24" i="5"/>
  <c r="B8" i="5"/>
  <c r="H9" i="5"/>
  <c r="H7" i="5"/>
  <c r="H5" i="5"/>
  <c r="B6" i="5" l="1"/>
  <c r="B22" i="5"/>
  <c r="B38" i="5"/>
  <c r="B54" i="5"/>
  <c r="B70" i="5"/>
  <c r="B86" i="5"/>
  <c r="B102" i="5"/>
  <c r="B103" i="5"/>
  <c r="B37" i="5"/>
  <c r="E91" i="5"/>
  <c r="E75" i="5"/>
  <c r="E59" i="5"/>
  <c r="E43" i="5"/>
  <c r="E27" i="5"/>
  <c r="E9" i="5"/>
  <c r="B99" i="5"/>
  <c r="F41" i="1"/>
  <c r="G41" i="1" s="1"/>
  <c r="B10" i="5"/>
  <c r="B42" i="5"/>
  <c r="B74" i="5"/>
  <c r="B95" i="5"/>
  <c r="B91" i="5"/>
  <c r="B14" i="5"/>
  <c r="B62" i="5"/>
  <c r="B87" i="5"/>
  <c r="E8" i="5"/>
  <c r="B96" i="5"/>
  <c r="E65" i="5"/>
  <c r="B12" i="5"/>
  <c r="B44" i="5"/>
  <c r="B60" i="5"/>
  <c r="B76" i="5"/>
  <c r="B92" i="5"/>
  <c r="B30" i="5"/>
  <c r="B78" i="5"/>
  <c r="B5" i="5"/>
  <c r="E99" i="5"/>
  <c r="E51" i="5"/>
  <c r="B16" i="5"/>
  <c r="B48" i="5"/>
  <c r="B80" i="5"/>
  <c r="A40" i="1"/>
  <c r="B81" i="5"/>
  <c r="E97" i="5"/>
  <c r="E49" i="5"/>
  <c r="E33" i="5"/>
  <c r="E17" i="5"/>
  <c r="E12" i="5"/>
  <c r="B18" i="5"/>
  <c r="B34" i="5"/>
  <c r="B50" i="5"/>
  <c r="B66" i="5"/>
  <c r="B82" i="5"/>
  <c r="B98" i="5"/>
  <c r="B11" i="5"/>
  <c r="B69" i="5"/>
  <c r="E95" i="5"/>
  <c r="E79" i="5"/>
  <c r="E63" i="5"/>
  <c r="E47" i="5"/>
  <c r="E31" i="5"/>
  <c r="E15" i="5"/>
  <c r="B26" i="5"/>
  <c r="B58" i="5"/>
  <c r="B90" i="5"/>
  <c r="B28" i="5"/>
  <c r="B46" i="5"/>
  <c r="B94" i="5"/>
  <c r="E40" i="1"/>
  <c r="E83" i="5"/>
  <c r="E67" i="5"/>
  <c r="E35" i="5"/>
  <c r="E19" i="5"/>
  <c r="B32" i="5"/>
  <c r="B64" i="5"/>
  <c r="B7" i="5"/>
  <c r="E81" i="5"/>
  <c r="B4" i="5"/>
  <c r="B20" i="5"/>
  <c r="B36" i="5"/>
  <c r="B52" i="5"/>
  <c r="B68" i="5"/>
  <c r="B84" i="5"/>
  <c r="B100" i="5"/>
  <c r="E39" i="1"/>
  <c r="B53" i="5"/>
  <c r="E93" i="5"/>
  <c r="E77" i="5"/>
  <c r="E61" i="5"/>
  <c r="E45" i="5"/>
  <c r="E29" i="5"/>
  <c r="E13" i="5"/>
  <c r="H20" i="5"/>
  <c r="H12" i="5"/>
  <c r="B41" i="1"/>
  <c r="I5" i="5"/>
  <c r="I13" i="5"/>
  <c r="I21" i="5"/>
  <c r="I29" i="5"/>
  <c r="I37" i="5"/>
  <c r="I45" i="5"/>
  <c r="I53" i="5"/>
  <c r="I61" i="5"/>
  <c r="I69" i="5"/>
  <c r="I77" i="5"/>
  <c r="I85" i="5"/>
  <c r="I93" i="5"/>
  <c r="I101" i="5"/>
  <c r="I10" i="5"/>
  <c r="I18" i="5"/>
  <c r="I26" i="5"/>
  <c r="I34" i="5"/>
  <c r="I42" i="5"/>
  <c r="I50" i="5"/>
  <c r="I58" i="5"/>
  <c r="I66" i="5"/>
  <c r="I74" i="5"/>
  <c r="I82" i="5"/>
  <c r="I90" i="5"/>
  <c r="I98" i="5"/>
  <c r="I7" i="5"/>
  <c r="I15" i="5"/>
  <c r="I23" i="5"/>
  <c r="I31" i="5"/>
  <c r="I39" i="5"/>
  <c r="I47" i="5"/>
  <c r="I55" i="5"/>
  <c r="I63" i="5"/>
  <c r="I71" i="5"/>
  <c r="I79" i="5"/>
  <c r="I87" i="5"/>
  <c r="I95" i="5"/>
  <c r="I103" i="5"/>
  <c r="I12" i="5"/>
  <c r="I20" i="5"/>
  <c r="I28" i="5"/>
  <c r="I36" i="5"/>
  <c r="I44" i="5"/>
  <c r="I52" i="5"/>
  <c r="I60" i="5"/>
  <c r="I68" i="5"/>
  <c r="I76" i="5"/>
  <c r="I84" i="5"/>
  <c r="I92" i="5"/>
  <c r="I100" i="5"/>
  <c r="I9" i="5"/>
  <c r="I17" i="5"/>
  <c r="I25" i="5"/>
  <c r="I33" i="5"/>
  <c r="I41" i="5"/>
  <c r="I49" i="5"/>
  <c r="I57" i="5"/>
  <c r="I65" i="5"/>
  <c r="I73" i="5"/>
  <c r="I81" i="5"/>
  <c r="I89" i="5"/>
  <c r="I97" i="5"/>
  <c r="I6" i="5"/>
  <c r="I14" i="5"/>
  <c r="I22" i="5"/>
  <c r="I30" i="5"/>
  <c r="I38" i="5"/>
  <c r="I46" i="5"/>
  <c r="I54" i="5"/>
  <c r="I62" i="5"/>
  <c r="I70" i="5"/>
  <c r="I78" i="5"/>
  <c r="I86" i="5"/>
  <c r="I94" i="5"/>
  <c r="I102" i="5"/>
  <c r="I11" i="5"/>
  <c r="I19" i="5"/>
  <c r="I27" i="5"/>
  <c r="I35" i="5"/>
  <c r="I43" i="5"/>
  <c r="I51" i="5"/>
  <c r="I59" i="5"/>
  <c r="I67" i="5"/>
  <c r="I75" i="5"/>
  <c r="I83" i="5"/>
  <c r="I91" i="5"/>
  <c r="I99" i="5"/>
  <c r="I8" i="5"/>
  <c r="I16" i="5"/>
  <c r="I24" i="5"/>
  <c r="I32" i="5"/>
  <c r="I40" i="5"/>
  <c r="I48" i="5"/>
  <c r="I56" i="5"/>
  <c r="I64" i="5"/>
  <c r="I72" i="5"/>
  <c r="I80" i="5"/>
  <c r="I88" i="5"/>
  <c r="I96" i="5"/>
  <c r="I4" i="5"/>
  <c r="F8" i="5"/>
  <c r="F16" i="5"/>
  <c r="F24" i="5"/>
  <c r="F32" i="5"/>
  <c r="F40" i="5"/>
  <c r="F48" i="5"/>
  <c r="F56" i="5"/>
  <c r="F64" i="5"/>
  <c r="F72" i="5"/>
  <c r="F80" i="5"/>
  <c r="F88" i="5"/>
  <c r="F96" i="5"/>
  <c r="F4" i="5"/>
  <c r="F11" i="5"/>
  <c r="F19" i="5"/>
  <c r="F27" i="5"/>
  <c r="F35" i="5"/>
  <c r="F43" i="5"/>
  <c r="F51" i="5"/>
  <c r="F59" i="5"/>
  <c r="F67" i="5"/>
  <c r="F75" i="5"/>
  <c r="F83" i="5"/>
  <c r="F91" i="5"/>
  <c r="F99" i="5"/>
  <c r="F6" i="5"/>
  <c r="F14" i="5"/>
  <c r="F22" i="5"/>
  <c r="F30" i="5"/>
  <c r="F38" i="5"/>
  <c r="F46" i="5"/>
  <c r="F54" i="5"/>
  <c r="F62" i="5"/>
  <c r="F70" i="5"/>
  <c r="F78" i="5"/>
  <c r="F86" i="5"/>
  <c r="F94" i="5"/>
  <c r="F102" i="5"/>
  <c r="F9" i="5"/>
  <c r="F17" i="5"/>
  <c r="F25" i="5"/>
  <c r="F33" i="5"/>
  <c r="F41" i="5"/>
  <c r="F49" i="5"/>
  <c r="F57" i="5"/>
  <c r="F65" i="5"/>
  <c r="F73" i="5"/>
  <c r="F81" i="5"/>
  <c r="F89" i="5"/>
  <c r="F97" i="5"/>
  <c r="F12" i="5"/>
  <c r="F20" i="5"/>
  <c r="F28" i="5"/>
  <c r="F36" i="5"/>
  <c r="F44" i="5"/>
  <c r="F52" i="5"/>
  <c r="F60" i="5"/>
  <c r="F68" i="5"/>
  <c r="F76" i="5"/>
  <c r="F84" i="5"/>
  <c r="F92" i="5"/>
  <c r="F100" i="5"/>
  <c r="F7" i="5"/>
  <c r="F15" i="5"/>
  <c r="F23" i="5"/>
  <c r="F31" i="5"/>
  <c r="F39" i="5"/>
  <c r="F47" i="5"/>
  <c r="F55" i="5"/>
  <c r="F63" i="5"/>
  <c r="F71" i="5"/>
  <c r="F79" i="5"/>
  <c r="F87" i="5"/>
  <c r="F95" i="5"/>
  <c r="F103" i="5"/>
  <c r="F10" i="5"/>
  <c r="F18" i="5"/>
  <c r="F26" i="5"/>
  <c r="F34" i="5"/>
  <c r="F42" i="5"/>
  <c r="F50" i="5"/>
  <c r="F58" i="5"/>
  <c r="F66" i="5"/>
  <c r="F74" i="5"/>
  <c r="F82" i="5"/>
  <c r="F90" i="5"/>
  <c r="F98" i="5"/>
  <c r="F5" i="5"/>
  <c r="F13" i="5"/>
  <c r="F21" i="5"/>
  <c r="F29" i="5"/>
  <c r="F37" i="5"/>
  <c r="F45" i="5"/>
  <c r="F53" i="5"/>
  <c r="F61" i="5"/>
  <c r="F69" i="5"/>
  <c r="F77" i="5"/>
  <c r="F85" i="5"/>
  <c r="F93" i="5"/>
  <c r="F101" i="5"/>
  <c r="E6" i="5"/>
  <c r="E10" i="5"/>
  <c r="F25" i="1"/>
  <c r="E5" i="5"/>
  <c r="B40" i="1"/>
  <c r="F24" i="1"/>
  <c r="F32" i="1" s="1"/>
  <c r="C38" i="1" s="1"/>
  <c r="E102" i="5"/>
  <c r="E100" i="5"/>
  <c r="E98" i="5"/>
  <c r="E96" i="5"/>
  <c r="E94" i="5"/>
  <c r="E92" i="5"/>
  <c r="E90" i="5"/>
  <c r="E88" i="5"/>
  <c r="E86" i="5"/>
  <c r="E84" i="5"/>
  <c r="E82" i="5"/>
  <c r="E80" i="5"/>
  <c r="E78" i="5"/>
  <c r="E76" i="5"/>
  <c r="E74" i="5"/>
  <c r="E72" i="5"/>
  <c r="E70" i="5"/>
  <c r="E68" i="5"/>
  <c r="E66" i="5"/>
  <c r="E64" i="5"/>
  <c r="E62" i="5"/>
  <c r="E60" i="5"/>
  <c r="E58" i="5"/>
  <c r="E56" i="5"/>
  <c r="E54" i="5"/>
  <c r="E52" i="5"/>
  <c r="E50" i="5"/>
  <c r="E48" i="5"/>
  <c r="E46" i="5"/>
  <c r="E44" i="5"/>
  <c r="E42" i="5"/>
  <c r="E40" i="5"/>
  <c r="E38" i="5"/>
  <c r="E36" i="5"/>
  <c r="E34" i="5"/>
  <c r="E32" i="5"/>
  <c r="E30" i="5"/>
  <c r="E28" i="5"/>
  <c r="E26" i="5"/>
  <c r="E24" i="5"/>
  <c r="E22" i="5"/>
  <c r="E20" i="5"/>
  <c r="E18" i="5"/>
  <c r="E16" i="5"/>
  <c r="E14" i="5"/>
  <c r="E11" i="5"/>
  <c r="E7" i="5"/>
  <c r="E41" i="1"/>
  <c r="A39" i="1"/>
  <c r="B101" i="5"/>
  <c r="B97" i="5"/>
  <c r="B93" i="5"/>
  <c r="B89" i="5"/>
  <c r="B85" i="5"/>
  <c r="B77" i="5"/>
  <c r="B61" i="5"/>
  <c r="B45" i="5"/>
  <c r="B29" i="5"/>
  <c r="B13" i="5"/>
  <c r="B83" i="5"/>
  <c r="B79" i="5"/>
  <c r="B73" i="5"/>
  <c r="B65" i="5"/>
  <c r="B57" i="5"/>
  <c r="B49" i="5"/>
  <c r="B41" i="5"/>
  <c r="B33" i="5"/>
  <c r="B25" i="5"/>
  <c r="B17" i="5"/>
  <c r="B3" i="5"/>
  <c r="C18" i="5" s="1"/>
  <c r="B75" i="5"/>
  <c r="B71" i="5"/>
  <c r="B67" i="5"/>
  <c r="B63" i="5"/>
  <c r="B59" i="5"/>
  <c r="B55" i="5"/>
  <c r="B51" i="5"/>
  <c r="B47" i="5"/>
  <c r="B43" i="5"/>
  <c r="B39" i="5"/>
  <c r="B35" i="5"/>
  <c r="B31" i="5"/>
  <c r="B27" i="5"/>
  <c r="B23" i="5"/>
  <c r="B19" i="5"/>
  <c r="B15" i="5"/>
  <c r="B9" i="5"/>
  <c r="C41" i="1"/>
  <c r="F28" i="1"/>
  <c r="F29" i="1" s="1"/>
  <c r="F30" i="1" s="1"/>
  <c r="F31" i="1" s="1"/>
  <c r="G40" i="1"/>
  <c r="G38" i="1"/>
  <c r="G39" i="1"/>
  <c r="C103" i="5"/>
  <c r="C39" i="5"/>
  <c r="C76" i="5"/>
  <c r="C10" i="5"/>
  <c r="C45" i="5"/>
  <c r="C82" i="5"/>
  <c r="C57" i="5" l="1"/>
  <c r="C26" i="5"/>
  <c r="C53" i="5"/>
  <c r="C84" i="5"/>
  <c r="C8" i="5"/>
  <c r="C89" i="5"/>
  <c r="C92" i="5"/>
  <c r="C24" i="5"/>
  <c r="C69" i="5"/>
  <c r="C100" i="5"/>
  <c r="C56" i="5"/>
  <c r="C13" i="5"/>
  <c r="C21" i="5"/>
  <c r="C52" i="5"/>
  <c r="C79" i="5"/>
  <c r="C66" i="5"/>
  <c r="C29" i="5"/>
  <c r="C60" i="5"/>
  <c r="C23" i="5"/>
  <c r="C87" i="5"/>
  <c r="C74" i="5"/>
  <c r="C37" i="5"/>
  <c r="C101" i="5"/>
  <c r="C68" i="5"/>
  <c r="C31" i="5"/>
  <c r="C95" i="5"/>
  <c r="C25" i="5"/>
  <c r="C20" i="5"/>
  <c r="C61" i="5"/>
  <c r="C42" i="5"/>
  <c r="C30" i="5"/>
  <c r="C88" i="5"/>
  <c r="C90" i="5"/>
  <c r="C47" i="5"/>
  <c r="C34" i="5"/>
  <c r="C28" i="5"/>
  <c r="C55" i="5"/>
  <c r="C77" i="5"/>
  <c r="C71" i="5"/>
  <c r="C62" i="5"/>
  <c r="C19" i="5"/>
  <c r="C98" i="5"/>
  <c r="C5" i="5"/>
  <c r="C36" i="5"/>
  <c r="C63" i="5"/>
  <c r="C50" i="5"/>
  <c r="C44" i="5"/>
  <c r="C7" i="5"/>
  <c r="C58" i="5"/>
  <c r="C85" i="5"/>
  <c r="C15" i="5"/>
  <c r="C93" i="5"/>
  <c r="C94" i="5"/>
  <c r="C51" i="5"/>
  <c r="C6" i="5"/>
  <c r="C46" i="5"/>
  <c r="C78" i="5"/>
  <c r="C9" i="5"/>
  <c r="C41" i="5"/>
  <c r="C73" i="5"/>
  <c r="C14" i="5"/>
  <c r="C40" i="5"/>
  <c r="C72" i="5"/>
  <c r="C4" i="5"/>
  <c r="C35" i="5"/>
  <c r="C40" i="1"/>
  <c r="C39" i="1"/>
  <c r="C22" i="5"/>
  <c r="C54" i="5"/>
  <c r="C86" i="5"/>
  <c r="C17" i="5"/>
  <c r="C49" i="5"/>
  <c r="C81" i="5"/>
  <c r="C16" i="5"/>
  <c r="C48" i="5"/>
  <c r="C80" i="5"/>
  <c r="C11" i="5"/>
  <c r="C43" i="5"/>
  <c r="C67" i="5"/>
  <c r="C83" i="5"/>
  <c r="C99" i="5"/>
  <c r="C38" i="5"/>
  <c r="C70" i="5"/>
  <c r="C102" i="5"/>
  <c r="C33" i="5"/>
  <c r="C65" i="5"/>
  <c r="C97" i="5"/>
  <c r="C32" i="5"/>
  <c r="C64" i="5"/>
  <c r="C96" i="5"/>
  <c r="C27" i="5"/>
  <c r="C59" i="5"/>
  <c r="C75" i="5"/>
  <c r="C91" i="5"/>
  <c r="C12" i="5"/>
  <c r="F33" i="1"/>
  <c r="D40" i="1" s="1"/>
  <c r="H40" i="1"/>
  <c r="D39" i="1" l="1"/>
  <c r="D38" i="1"/>
  <c r="D41" i="1"/>
  <c r="H39" i="1"/>
  <c r="H41" i="1"/>
  <c r="H38" i="1"/>
</calcChain>
</file>

<file path=xl/sharedStrings.xml><?xml version="1.0" encoding="utf-8"?>
<sst xmlns="http://schemas.openxmlformats.org/spreadsheetml/2006/main" count="79" uniqueCount="69">
  <si>
    <t xml:space="preserve">Specimen </t>
  </si>
  <si>
    <t>No (n)</t>
  </si>
  <si>
    <t>Effective</t>
  </si>
  <si>
    <t>(kPa)</t>
  </si>
  <si>
    <t>Deviator</t>
  </si>
  <si>
    <t>Stress (kPa)</t>
  </si>
  <si>
    <t xml:space="preserve">Pore </t>
  </si>
  <si>
    <t>Pressure</t>
  </si>
  <si>
    <t>Principle Stress</t>
  </si>
  <si>
    <t>[(DS-PP)+CP)+(CP-PP)]/2</t>
  </si>
  <si>
    <t>[(DS-PP)+CP)-(CP-PP)]/2</t>
  </si>
  <si>
    <t>[(DS+CP)+CP)]/2</t>
  </si>
  <si>
    <t>[(DS+CP)-CP)]/2</t>
  </si>
  <si>
    <t>(DS-PP)+CP</t>
  </si>
  <si>
    <t>CP-PP</t>
  </si>
  <si>
    <t>Legend:</t>
  </si>
  <si>
    <t>CP</t>
  </si>
  <si>
    <t>PP</t>
  </si>
  <si>
    <t>DS</t>
  </si>
  <si>
    <t>Conf Press</t>
  </si>
  <si>
    <t>EFFECTIVE STRESS</t>
  </si>
  <si>
    <t>TOTAL STRESS</t>
  </si>
  <si>
    <t xml:space="preserve"> (kPa)</t>
  </si>
  <si>
    <t>Line of Best Fit</t>
  </si>
  <si>
    <t>Effective Stress Values:</t>
  </si>
  <si>
    <t>Total Stress Values:</t>
  </si>
  <si>
    <t>SinØ' =</t>
  </si>
  <si>
    <t>Ø' =</t>
  </si>
  <si>
    <t>Tan Ø' =</t>
  </si>
  <si>
    <t>C' and phi'</t>
  </si>
  <si>
    <t>C and phi</t>
  </si>
  <si>
    <t>Shear Stress</t>
  </si>
  <si>
    <t>Maximum</t>
  </si>
  <si>
    <t xml:space="preserve">Mean </t>
  </si>
  <si>
    <t>y</t>
  </si>
  <si>
    <t>x</t>
  </si>
  <si>
    <t xml:space="preserve">Sample: </t>
  </si>
  <si>
    <t>EFFECTIVE STRESS (Total Stress - Pore Pressure)</t>
  </si>
  <si>
    <t>TS1</t>
  </si>
  <si>
    <t>Peak deviator stress</t>
  </si>
  <si>
    <t>Y Intercept (c)= to=</t>
  </si>
  <si>
    <t>Tan Ө =</t>
  </si>
  <si>
    <t>kf (deg) =</t>
  </si>
  <si>
    <t>Tan Ө =Sin Ø' =</t>
  </si>
  <si>
    <t>to (kPa) =</t>
  </si>
  <si>
    <t>Slope (m)= Kf =</t>
  </si>
  <si>
    <t xml:space="preserve">                      cos Ø'</t>
  </si>
  <si>
    <t xml:space="preserve"> s =</t>
  </si>
  <si>
    <t>t =</t>
  </si>
  <si>
    <t>t' (Yaxis)</t>
  </si>
  <si>
    <t>s' (Xaxis)</t>
  </si>
  <si>
    <t>t (Yaxis)</t>
  </si>
  <si>
    <t>s (Xaxis)</t>
  </si>
  <si>
    <t>s' v t'</t>
  </si>
  <si>
    <t>s v t</t>
  </si>
  <si>
    <t>Deviator Stress</t>
  </si>
  <si>
    <t>Eff Conf Pressure (kPa)</t>
  </si>
  <si>
    <t>Maximum Deviator Stress (kPa)</t>
  </si>
  <si>
    <t>t ' (yaxis)</t>
  </si>
  <si>
    <t>s ' (xaxis)</t>
  </si>
  <si>
    <t xml:space="preserve">   c'(kPa) = to</t>
  </si>
  <si>
    <t>(s'1+s'3)/2=  s'=</t>
  </si>
  <si>
    <t>Pore Pressure m (kPa)</t>
  </si>
  <si>
    <t>(s'1-s'3)/2=  t'=</t>
  </si>
  <si>
    <t>s1-s3</t>
  </si>
  <si>
    <r>
      <t>s'</t>
    </r>
    <r>
      <rPr>
        <vertAlign val="subscript"/>
        <sz val="12"/>
        <rFont val="Times New Roman"/>
        <family val="1"/>
      </rPr>
      <t>1</t>
    </r>
    <r>
      <rPr>
        <sz val="12"/>
        <rFont val="Times New Roman"/>
        <family val="1"/>
      </rPr>
      <t>=</t>
    </r>
  </si>
  <si>
    <r>
      <t>s'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=</t>
    </r>
  </si>
  <si>
    <r>
      <t>DS= s</t>
    </r>
    <r>
      <rPr>
        <vertAlign val="subscript"/>
        <sz val="12"/>
        <rFont val="Times New Roman"/>
        <family val="1"/>
      </rPr>
      <t>1</t>
    </r>
    <r>
      <rPr>
        <sz val="12"/>
        <rFont val="Times New Roman"/>
        <family val="1"/>
      </rPr>
      <t>-s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=</t>
    </r>
  </si>
  <si>
    <r>
      <t>Correl Coeff r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</si>
</sst>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000000000"/>
  </numFmts>
  <fonts count="6" x14ac:knownFonts="1">
    <font>
      <sz val="10"/>
      <name val="Arial"/>
    </font>
    <font>
      <sz val="8"/>
      <name val="Arial"/>
      <family val="2"/>
    </font>
    <font>
      <sz val="12"/>
      <name val="Times New Roman"/>
      <family val="1"/>
    </font>
    <font>
      <vertAlign val="subscript"/>
      <sz val="12"/>
      <name val="Times New Roman"/>
      <family val="1"/>
    </font>
    <font>
      <u/>
      <sz val="12"/>
      <name val="Times New Roman"/>
      <family val="1"/>
    </font>
    <font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/>
    <xf numFmtId="0" fontId="2" fillId="0" borderId="0" xfId="0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NZ"/>
              <a:t>Effective Stress</a:t>
            </a:r>
          </a:p>
        </c:rich>
      </c:tx>
      <c:layout>
        <c:manualLayout>
          <c:xMode val="edge"/>
          <c:yMode val="edge"/>
          <c:x val="0.3731706489275049"/>
          <c:y val="6.43277348952070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365853658536591"/>
          <c:y val="0.17836308240554871"/>
          <c:w val="0.77560975609756122"/>
          <c:h val="0.64327669064296267"/>
        </c:manualLayout>
      </c:layout>
      <c:scatterChart>
        <c:scatterStyle val="lineMarker"/>
        <c:varyColors val="0"/>
        <c:ser>
          <c:idx val="0"/>
          <c:order val="0"/>
          <c:tx>
            <c:v>EffStrDataPoints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3.046949619102492E-2"/>
                  <c:y val="0.199401191604729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Triaxial!$B$39:$B$41</c:f>
              <c:numCache>
                <c:formatCode>0.00</c:formatCode>
                <c:ptCount val="3"/>
                <c:pt idx="0">
                  <c:v>74.25</c:v>
                </c:pt>
                <c:pt idx="1">
                  <c:v>116.52</c:v>
                </c:pt>
                <c:pt idx="2">
                  <c:v>202.35</c:v>
                </c:pt>
              </c:numCache>
            </c:numRef>
          </c:xVal>
          <c:yVal>
            <c:numRef>
              <c:f>Triaxial!$A$39:$A$41</c:f>
              <c:numCache>
                <c:formatCode>0.00</c:formatCode>
                <c:ptCount val="3"/>
                <c:pt idx="0">
                  <c:v>52.25</c:v>
                </c:pt>
                <c:pt idx="1">
                  <c:v>64.52</c:v>
                </c:pt>
                <c:pt idx="2">
                  <c:v>111.35</c:v>
                </c:pt>
              </c:numCache>
            </c:numRef>
          </c:yVal>
          <c:smooth val="0"/>
        </c:ser>
        <c:ser>
          <c:idx val="1"/>
          <c:order val="1"/>
          <c:tx>
            <c:v>EFFStrBFLine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Triaxial!$B$38:$B$41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74.25</c:v>
                </c:pt>
                <c:pt idx="2">
                  <c:v>116.52</c:v>
                </c:pt>
                <c:pt idx="3">
                  <c:v>202.35</c:v>
                </c:pt>
              </c:numCache>
            </c:numRef>
          </c:xVal>
          <c:yVal>
            <c:numRef>
              <c:f>Triaxial!$C$38:$C$41</c:f>
              <c:numCache>
                <c:formatCode>0.000</c:formatCode>
                <c:ptCount val="4"/>
                <c:pt idx="0">
                  <c:v>13.968828984538597</c:v>
                </c:pt>
                <c:pt idx="1">
                  <c:v>49.139650473381771</c:v>
                </c:pt>
                <c:pt idx="2">
                  <c:v>69.162150464404007</c:v>
                </c:pt>
                <c:pt idx="3">
                  <c:v>109.81819906221423</c:v>
                </c:pt>
              </c:numCache>
            </c:numRef>
          </c:yVal>
          <c:smooth val="0"/>
        </c:ser>
        <c:ser>
          <c:idx val="2"/>
          <c:order val="2"/>
          <c:tx>
            <c:v>EffBFMohr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trendline>
            <c:spPr>
              <a:ln>
                <a:solidFill>
                  <a:srgbClr val="FF0000"/>
                </a:solidFill>
              </a:ln>
            </c:spPr>
            <c:trendlineType val="linear"/>
            <c:dispRSqr val="1"/>
            <c:dispEq val="1"/>
            <c:trendlineLbl>
              <c:layout/>
              <c:numFmt formatCode="General" sourceLinked="0"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Triaxial!$B$38:$B$41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74.25</c:v>
                </c:pt>
                <c:pt idx="2">
                  <c:v>116.52</c:v>
                </c:pt>
                <c:pt idx="3">
                  <c:v>202.35</c:v>
                </c:pt>
              </c:numCache>
            </c:numRef>
          </c:xVal>
          <c:yVal>
            <c:numRef>
              <c:f>Triaxial!$D$38:$D$41</c:f>
              <c:numCache>
                <c:formatCode>0.000</c:formatCode>
                <c:ptCount val="4"/>
                <c:pt idx="0">
                  <c:v>15.861116684543862</c:v>
                </c:pt>
                <c:pt idx="1">
                  <c:v>55.79635421542487</c:v>
                </c:pt>
                <c:pt idx="2">
                  <c:v>78.531202571389059</c:v>
                </c:pt>
                <c:pt idx="3">
                  <c:v>124.69472361213676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88000"/>
        <c:axId val="87523328"/>
      </c:scatterChart>
      <c:valAx>
        <c:axId val="874880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s</a:t>
                </a:r>
                <a:r>
                  <a:rPr lang="en-NZ" baseline="0"/>
                  <a:t> </a:t>
                </a:r>
                <a:r>
                  <a:rPr lang="en-NZ"/>
                  <a:t>' (kPa)</a:t>
                </a:r>
              </a:p>
            </c:rich>
          </c:tx>
          <c:layout>
            <c:manualLayout>
              <c:xMode val="edge"/>
              <c:yMode val="edge"/>
              <c:x val="0.8089150601864421"/>
              <c:y val="0.9104394709282028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523328"/>
        <c:crosses val="autoZero"/>
        <c:crossBetween val="midCat"/>
      </c:valAx>
      <c:valAx>
        <c:axId val="87523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 t' (kPa)</a:t>
                </a:r>
              </a:p>
            </c:rich>
          </c:tx>
          <c:layout>
            <c:manualLayout>
              <c:xMode val="edge"/>
              <c:yMode val="edge"/>
              <c:x val="2.8399176396053941E-2"/>
              <c:y val="0.17556882975834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48800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000000000000011" l="0.70000000000000007" r="0.70000000000000007" t="0.75000000000000011" header="0.30000000000000004" footer="0.30000000000000004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48704663212447"/>
          <c:y val="4.0983715910273423E-2"/>
          <c:w val="0.79792746113989665"/>
          <c:h val="0.8360678045695779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'Effective Raw Values'!$B$1:$C$1</c:f>
              <c:strCache>
                <c:ptCount val="1"/>
                <c:pt idx="0">
                  <c:v>100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'Effective Raw Values'!$C$3:$C$103</c:f>
              <c:numCache>
                <c:formatCode>General</c:formatCode>
                <c:ptCount val="101"/>
                <c:pt idx="0">
                  <c:v>74.25</c:v>
                </c:pt>
                <c:pt idx="1">
                  <c:v>77.530804645406619</c:v>
                </c:pt>
                <c:pt idx="2">
                  <c:v>80.798661453734894</c:v>
                </c:pt>
                <c:pt idx="3">
                  <c:v>84.040673687104118</c:v>
                </c:pt>
                <c:pt idx="4">
                  <c:v>87.24404660436366</c:v>
                </c:pt>
                <c:pt idx="5">
                  <c:v>90.396137956090996</c:v>
                </c:pt>
                <c:pt idx="6">
                  <c:v>93.484507877774419</c:v>
                </c:pt>
                <c:pt idx="7">
                  <c:v>96.496967984275045</c:v>
                </c:pt>
                <c:pt idx="8">
                  <c:v>99.421629471814626</c:v>
                </c:pt>
                <c:pt idx="9">
                  <c:v>102.24695003765257</c:v>
                </c:pt>
                <c:pt idx="10">
                  <c:v>104.96177943228172</c:v>
                </c:pt>
                <c:pt idx="11">
                  <c:v>107.55540346436904</c:v>
                </c:pt>
                <c:pt idx="12">
                  <c:v>110.01758628477398</c:v>
                </c:pt>
                <c:pt idx="13">
                  <c:v>112.33861078276875</c:v>
                </c:pt>
                <c:pt idx="14">
                  <c:v>114.50931693503499</c:v>
                </c:pt>
                <c:pt idx="15">
                  <c:v>116.521137956091</c:v>
                </c:pt>
                <c:pt idx="16">
                  <c:v>118.36613410748029</c:v>
                </c:pt>
                <c:pt idx="17">
                  <c:v>120.03702403229187</c:v>
                </c:pt>
                <c:pt idx="18">
                  <c:v>121.52721349134953</c:v>
                </c:pt>
                <c:pt idx="19">
                  <c:v>122.83082138766113</c:v>
                </c:pt>
                <c:pt idx="20">
                  <c:v>123.94270297642177</c:v>
                </c:pt>
                <c:pt idx="21">
                  <c:v>124.85847016897097</c:v>
                </c:pt>
                <c:pt idx="22">
                  <c:v>125.57450885057398</c:v>
                </c:pt>
                <c:pt idx="23">
                  <c:v>126.08799314368147</c:v>
                </c:pt>
                <c:pt idx="24">
                  <c:v>126.39689656037719</c:v>
                </c:pt>
                <c:pt idx="25">
                  <c:v>126.5</c:v>
                </c:pt>
                <c:pt idx="26">
                  <c:v>126.39689656037719</c:v>
                </c:pt>
                <c:pt idx="27">
                  <c:v>126.08799314368147</c:v>
                </c:pt>
                <c:pt idx="28">
                  <c:v>125.57450885057398</c:v>
                </c:pt>
                <c:pt idx="29">
                  <c:v>124.85847016897098</c:v>
                </c:pt>
                <c:pt idx="30">
                  <c:v>123.94270297642177</c:v>
                </c:pt>
                <c:pt idx="31">
                  <c:v>122.83082138766113</c:v>
                </c:pt>
                <c:pt idx="32">
                  <c:v>121.52721349134951</c:v>
                </c:pt>
                <c:pt idx="33">
                  <c:v>120.03702403229187</c:v>
                </c:pt>
                <c:pt idx="34">
                  <c:v>118.36613410748029</c:v>
                </c:pt>
                <c:pt idx="35">
                  <c:v>116.521137956091</c:v>
                </c:pt>
                <c:pt idx="36">
                  <c:v>114.50931693503499</c:v>
                </c:pt>
                <c:pt idx="37">
                  <c:v>112.33861078276874</c:v>
                </c:pt>
                <c:pt idx="38">
                  <c:v>110.01758628477398</c:v>
                </c:pt>
                <c:pt idx="39">
                  <c:v>107.55540346436902</c:v>
                </c:pt>
                <c:pt idx="40">
                  <c:v>104.96177943228173</c:v>
                </c:pt>
                <c:pt idx="41">
                  <c:v>102.24695003765257</c:v>
                </c:pt>
                <c:pt idx="42">
                  <c:v>99.421629471814612</c:v>
                </c:pt>
                <c:pt idx="43">
                  <c:v>96.496967984275059</c:v>
                </c:pt>
                <c:pt idx="44">
                  <c:v>93.484507877774405</c:v>
                </c:pt>
                <c:pt idx="45">
                  <c:v>90.39613795609101</c:v>
                </c:pt>
                <c:pt idx="46">
                  <c:v>87.24404660436366</c:v>
                </c:pt>
                <c:pt idx="47">
                  <c:v>84.040673687104103</c:v>
                </c:pt>
                <c:pt idx="48">
                  <c:v>80.798661453734908</c:v>
                </c:pt>
                <c:pt idx="49">
                  <c:v>77.530804645406619</c:v>
                </c:pt>
                <c:pt idx="50">
                  <c:v>74.25</c:v>
                </c:pt>
                <c:pt idx="51">
                  <c:v>70.969195354593381</c:v>
                </c:pt>
                <c:pt idx="52">
                  <c:v>67.701338546265106</c:v>
                </c:pt>
                <c:pt idx="53">
                  <c:v>64.459326312895911</c:v>
                </c:pt>
                <c:pt idx="54">
                  <c:v>61.255953395636325</c:v>
                </c:pt>
                <c:pt idx="55">
                  <c:v>58.103862043909004</c:v>
                </c:pt>
                <c:pt idx="56">
                  <c:v>55.015492122225581</c:v>
                </c:pt>
                <c:pt idx="57">
                  <c:v>52.003032015724955</c:v>
                </c:pt>
                <c:pt idx="58">
                  <c:v>49.078370528185388</c:v>
                </c:pt>
                <c:pt idx="59">
                  <c:v>46.253049962347419</c:v>
                </c:pt>
                <c:pt idx="60">
                  <c:v>43.538220567718284</c:v>
                </c:pt>
                <c:pt idx="61">
                  <c:v>40.944596535630964</c:v>
                </c:pt>
                <c:pt idx="62">
                  <c:v>38.482413715226016</c:v>
                </c:pt>
                <c:pt idx="63">
                  <c:v>36.16138921723126</c:v>
                </c:pt>
                <c:pt idx="64">
                  <c:v>33.990683064965005</c:v>
                </c:pt>
                <c:pt idx="65">
                  <c:v>31.978862043909004</c:v>
                </c:pt>
                <c:pt idx="66">
                  <c:v>30.133865892519722</c:v>
                </c:pt>
                <c:pt idx="67">
                  <c:v>28.462975967708125</c:v>
                </c:pt>
                <c:pt idx="68">
                  <c:v>26.972786508650486</c:v>
                </c:pt>
                <c:pt idx="69">
                  <c:v>25.669178612338861</c:v>
                </c:pt>
                <c:pt idx="70">
                  <c:v>24.557297023578229</c:v>
                </c:pt>
                <c:pt idx="71">
                  <c:v>23.641529831029032</c:v>
                </c:pt>
                <c:pt idx="72">
                  <c:v>22.925491149426016</c:v>
                </c:pt>
                <c:pt idx="73">
                  <c:v>22.412006856318534</c:v>
                </c:pt>
                <c:pt idx="74">
                  <c:v>22.103103439622814</c:v>
                </c:pt>
                <c:pt idx="75">
                  <c:v>22</c:v>
                </c:pt>
                <c:pt idx="76">
                  <c:v>22.103103439622814</c:v>
                </c:pt>
                <c:pt idx="77">
                  <c:v>22.412006856318534</c:v>
                </c:pt>
                <c:pt idx="78">
                  <c:v>22.925491149426023</c:v>
                </c:pt>
                <c:pt idx="79">
                  <c:v>23.641529831029025</c:v>
                </c:pt>
                <c:pt idx="80">
                  <c:v>24.557297023578222</c:v>
                </c:pt>
                <c:pt idx="81">
                  <c:v>25.669178612338854</c:v>
                </c:pt>
                <c:pt idx="82">
                  <c:v>26.972786508650479</c:v>
                </c:pt>
                <c:pt idx="83">
                  <c:v>28.46297596770814</c:v>
                </c:pt>
                <c:pt idx="84">
                  <c:v>30.133865892519715</c:v>
                </c:pt>
                <c:pt idx="85">
                  <c:v>31.97886204390899</c:v>
                </c:pt>
                <c:pt idx="86">
                  <c:v>33.990683064964998</c:v>
                </c:pt>
                <c:pt idx="87">
                  <c:v>36.161389217231246</c:v>
                </c:pt>
                <c:pt idx="88">
                  <c:v>38.482413715226038</c:v>
                </c:pt>
                <c:pt idx="89">
                  <c:v>40.944596535630964</c:v>
                </c:pt>
                <c:pt idx="90">
                  <c:v>43.53822056771827</c:v>
                </c:pt>
                <c:pt idx="91">
                  <c:v>46.253049962347404</c:v>
                </c:pt>
                <c:pt idx="92">
                  <c:v>49.078370528185374</c:v>
                </c:pt>
                <c:pt idx="93">
                  <c:v>52.003032015724976</c:v>
                </c:pt>
                <c:pt idx="94">
                  <c:v>55.015492122225581</c:v>
                </c:pt>
                <c:pt idx="95">
                  <c:v>58.10386204390899</c:v>
                </c:pt>
                <c:pt idx="96">
                  <c:v>61.255953395636311</c:v>
                </c:pt>
                <c:pt idx="97">
                  <c:v>64.459326312895882</c:v>
                </c:pt>
                <c:pt idx="98">
                  <c:v>67.701338546265134</c:v>
                </c:pt>
                <c:pt idx="99">
                  <c:v>70.969195354593381</c:v>
                </c:pt>
                <c:pt idx="100">
                  <c:v>74.249999999999986</c:v>
                </c:pt>
              </c:numCache>
            </c:numRef>
          </c:xVal>
          <c:yVal>
            <c:numRef>
              <c:f>'Effective Raw Values'!$B$3:$B$103</c:f>
              <c:numCache>
                <c:formatCode>General</c:formatCode>
                <c:ptCount val="101"/>
                <c:pt idx="0">
                  <c:v>52.25</c:v>
                </c:pt>
                <c:pt idx="1">
                  <c:v>52.146896560377186</c:v>
                </c:pt>
                <c:pt idx="2">
                  <c:v>51.837993143681466</c:v>
                </c:pt>
                <c:pt idx="3">
                  <c:v>51.324508850573984</c:v>
                </c:pt>
                <c:pt idx="4">
                  <c:v>50.608470168970975</c:v>
                </c:pt>
                <c:pt idx="5">
                  <c:v>49.692702976421771</c:v>
                </c:pt>
                <c:pt idx="6">
                  <c:v>48.580821387661139</c:v>
                </c:pt>
                <c:pt idx="7">
                  <c:v>47.277213491349521</c:v>
                </c:pt>
                <c:pt idx="8">
                  <c:v>45.787024032291875</c:v>
                </c:pt>
                <c:pt idx="9">
                  <c:v>44.116134107480285</c:v>
                </c:pt>
                <c:pt idx="10">
                  <c:v>42.271137956091003</c:v>
                </c:pt>
                <c:pt idx="11">
                  <c:v>40.259316935034981</c:v>
                </c:pt>
                <c:pt idx="12">
                  <c:v>38.088610782768754</c:v>
                </c:pt>
                <c:pt idx="13">
                  <c:v>35.767586284773984</c:v>
                </c:pt>
                <c:pt idx="14">
                  <c:v>33.305403464369036</c:v>
                </c:pt>
                <c:pt idx="15">
                  <c:v>30.71177943228172</c:v>
                </c:pt>
                <c:pt idx="16">
                  <c:v>27.996950037652571</c:v>
                </c:pt>
                <c:pt idx="17">
                  <c:v>25.171629471814626</c:v>
                </c:pt>
                <c:pt idx="18">
                  <c:v>22.246967984275045</c:v>
                </c:pt>
                <c:pt idx="19">
                  <c:v>19.23450787777443</c:v>
                </c:pt>
                <c:pt idx="20">
                  <c:v>16.146137956091003</c:v>
                </c:pt>
                <c:pt idx="21">
                  <c:v>12.99404660436366</c:v>
                </c:pt>
                <c:pt idx="22">
                  <c:v>9.7906736871041069</c:v>
                </c:pt>
                <c:pt idx="23">
                  <c:v>6.5486614537348977</c:v>
                </c:pt>
                <c:pt idx="24">
                  <c:v>3.280804645406632</c:v>
                </c:pt>
                <c:pt idx="25">
                  <c:v>3.2007003384487698E-15</c:v>
                </c:pt>
                <c:pt idx="26">
                  <c:v>-3.2808046454066253</c:v>
                </c:pt>
                <c:pt idx="27">
                  <c:v>-6.548661453734903</c:v>
                </c:pt>
                <c:pt idx="28">
                  <c:v>-9.7906736871041105</c:v>
                </c:pt>
                <c:pt idx="29">
                  <c:v>-12.994046604363655</c:v>
                </c:pt>
                <c:pt idx="30">
                  <c:v>-16.146137956091</c:v>
                </c:pt>
                <c:pt idx="31">
                  <c:v>-19.234507877774423</c:v>
                </c:pt>
                <c:pt idx="32">
                  <c:v>-22.246967984275049</c:v>
                </c:pt>
                <c:pt idx="33">
                  <c:v>-25.171629471814612</c:v>
                </c:pt>
                <c:pt idx="34">
                  <c:v>-27.996950037652564</c:v>
                </c:pt>
                <c:pt idx="35">
                  <c:v>-30.711779432281716</c:v>
                </c:pt>
                <c:pt idx="36">
                  <c:v>-33.305403464369036</c:v>
                </c:pt>
                <c:pt idx="37">
                  <c:v>-35.767586284773984</c:v>
                </c:pt>
                <c:pt idx="38">
                  <c:v>-38.08861078276874</c:v>
                </c:pt>
                <c:pt idx="39">
                  <c:v>-40.259316935034995</c:v>
                </c:pt>
                <c:pt idx="40">
                  <c:v>-42.271137956090996</c:v>
                </c:pt>
                <c:pt idx="41">
                  <c:v>-44.116134107480285</c:v>
                </c:pt>
                <c:pt idx="42">
                  <c:v>-45.787024032291875</c:v>
                </c:pt>
                <c:pt idx="43">
                  <c:v>-47.277213491349514</c:v>
                </c:pt>
                <c:pt idx="44">
                  <c:v>-48.580821387661139</c:v>
                </c:pt>
                <c:pt idx="45">
                  <c:v>-49.692702976421771</c:v>
                </c:pt>
                <c:pt idx="46">
                  <c:v>-50.608470168970975</c:v>
                </c:pt>
                <c:pt idx="47">
                  <c:v>-51.324508850573984</c:v>
                </c:pt>
                <c:pt idx="48">
                  <c:v>-51.837993143681466</c:v>
                </c:pt>
                <c:pt idx="49">
                  <c:v>-52.146896560377186</c:v>
                </c:pt>
                <c:pt idx="50">
                  <c:v>-52.25</c:v>
                </c:pt>
                <c:pt idx="51">
                  <c:v>-52.146896560377186</c:v>
                </c:pt>
                <c:pt idx="52">
                  <c:v>-51.837993143681466</c:v>
                </c:pt>
                <c:pt idx="53">
                  <c:v>-51.324508850573984</c:v>
                </c:pt>
                <c:pt idx="54">
                  <c:v>-50.608470168970975</c:v>
                </c:pt>
                <c:pt idx="55">
                  <c:v>-49.692702976421778</c:v>
                </c:pt>
                <c:pt idx="56">
                  <c:v>-48.580821387661139</c:v>
                </c:pt>
                <c:pt idx="57">
                  <c:v>-47.277213491349514</c:v>
                </c:pt>
                <c:pt idx="58">
                  <c:v>-45.787024032291875</c:v>
                </c:pt>
                <c:pt idx="59">
                  <c:v>-44.116134107480285</c:v>
                </c:pt>
                <c:pt idx="60">
                  <c:v>-42.27113795609101</c:v>
                </c:pt>
                <c:pt idx="61">
                  <c:v>-40.259316935034988</c:v>
                </c:pt>
                <c:pt idx="62">
                  <c:v>-38.088610782768754</c:v>
                </c:pt>
                <c:pt idx="63">
                  <c:v>-35.767586284773998</c:v>
                </c:pt>
                <c:pt idx="64">
                  <c:v>-33.305403464369029</c:v>
                </c:pt>
                <c:pt idx="65">
                  <c:v>-30.711779432281727</c:v>
                </c:pt>
                <c:pt idx="66">
                  <c:v>-27.996950037652599</c:v>
                </c:pt>
                <c:pt idx="67">
                  <c:v>-25.171629471814622</c:v>
                </c:pt>
                <c:pt idx="68">
                  <c:v>-22.246967984275059</c:v>
                </c:pt>
                <c:pt idx="69">
                  <c:v>-19.234507877774416</c:v>
                </c:pt>
                <c:pt idx="70">
                  <c:v>-16.14613795609101</c:v>
                </c:pt>
                <c:pt idx="71">
                  <c:v>-12.994046604363689</c:v>
                </c:pt>
                <c:pt idx="72">
                  <c:v>-9.7906736871041122</c:v>
                </c:pt>
                <c:pt idx="73">
                  <c:v>-6.5486614537348702</c:v>
                </c:pt>
                <c:pt idx="74">
                  <c:v>-3.2808046454066151</c:v>
                </c:pt>
                <c:pt idx="75">
                  <c:v>-9.6021010153463093E-15</c:v>
                </c:pt>
                <c:pt idx="76">
                  <c:v>3.2808046454065956</c:v>
                </c:pt>
                <c:pt idx="77">
                  <c:v>6.5486614537348959</c:v>
                </c:pt>
                <c:pt idx="78">
                  <c:v>9.7906736871041371</c:v>
                </c:pt>
                <c:pt idx="79">
                  <c:v>12.994046604363671</c:v>
                </c:pt>
                <c:pt idx="80">
                  <c:v>16.146137956090993</c:v>
                </c:pt>
                <c:pt idx="81">
                  <c:v>19.234507877774394</c:v>
                </c:pt>
                <c:pt idx="82">
                  <c:v>22.246967984275045</c:v>
                </c:pt>
                <c:pt idx="83">
                  <c:v>25.171629471814647</c:v>
                </c:pt>
                <c:pt idx="84">
                  <c:v>27.996950037652581</c:v>
                </c:pt>
                <c:pt idx="85">
                  <c:v>30.711779432281709</c:v>
                </c:pt>
                <c:pt idx="86">
                  <c:v>33.305403464369014</c:v>
                </c:pt>
                <c:pt idx="87">
                  <c:v>35.767586284773984</c:v>
                </c:pt>
                <c:pt idx="88">
                  <c:v>38.088610782768768</c:v>
                </c:pt>
                <c:pt idx="89">
                  <c:v>40.259316935034995</c:v>
                </c:pt>
                <c:pt idx="90">
                  <c:v>42.271137956090996</c:v>
                </c:pt>
                <c:pt idx="91">
                  <c:v>44.116134107480271</c:v>
                </c:pt>
                <c:pt idx="92">
                  <c:v>45.787024032291875</c:v>
                </c:pt>
                <c:pt idx="93">
                  <c:v>47.277213491349528</c:v>
                </c:pt>
                <c:pt idx="94">
                  <c:v>48.580821387661139</c:v>
                </c:pt>
                <c:pt idx="95">
                  <c:v>49.692702976421771</c:v>
                </c:pt>
                <c:pt idx="96">
                  <c:v>50.608470168970968</c:v>
                </c:pt>
                <c:pt idx="97">
                  <c:v>51.324508850573984</c:v>
                </c:pt>
                <c:pt idx="98">
                  <c:v>51.837993143681466</c:v>
                </c:pt>
                <c:pt idx="99">
                  <c:v>52.146896560377186</c:v>
                </c:pt>
                <c:pt idx="100">
                  <c:v>52.25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'Effective Raw Values'!$E$1:$F$1</c:f>
              <c:strCache>
                <c:ptCount val="1"/>
                <c:pt idx="0">
                  <c:v>200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'Effective Raw Values'!$F$3:$F$103</c:f>
              <c:numCache>
                <c:formatCode>General</c:formatCode>
                <c:ptCount val="101"/>
                <c:pt idx="0">
                  <c:v>116.52</c:v>
                </c:pt>
                <c:pt idx="1">
                  <c:v>120.5712443200313</c:v>
                </c:pt>
                <c:pt idx="2">
                  <c:v>124.60650022956891</c:v>
                </c:pt>
                <c:pt idx="3">
                  <c:v>128.60984241707095</c:v>
                </c:pt>
                <c:pt idx="4">
                  <c:v>132.56547151987644</c:v>
                </c:pt>
                <c:pt idx="5">
                  <c:v>136.4577764770716</c:v>
                </c:pt>
                <c:pt idx="6">
                  <c:v>140.27139613921543</c:v>
                </c:pt>
                <c:pt idx="7">
                  <c:v>143.99127989177848</c:v>
                </c:pt>
                <c:pt idx="8">
                  <c:v>147.60274705304266</c:v>
                </c:pt>
                <c:pt idx="9">
                  <c:v>151.09154481204484</c:v>
                </c:pt>
                <c:pt idx="10">
                  <c:v>154.44390447791037</c:v>
                </c:pt>
                <c:pt idx="11">
                  <c:v>157.64659581858547</c:v>
                </c:pt>
                <c:pt idx="12">
                  <c:v>160.68697927451899</c:v>
                </c:pt>
                <c:pt idx="13">
                  <c:v>163.55305584122948</c:v>
                </c:pt>
                <c:pt idx="14">
                  <c:v>166.23351442389392</c:v>
                </c:pt>
                <c:pt idx="15">
                  <c:v>168.7177764770716</c:v>
                </c:pt>
                <c:pt idx="16">
                  <c:v>170.99603775339</c:v>
                </c:pt>
                <c:pt idx="17">
                  <c:v>173.05930699643008</c:v>
                </c:pt>
                <c:pt idx="18">
                  <c:v>174.89944142510757</c:v>
                </c:pt>
                <c:pt idx="19">
                  <c:v>176.50917886950998</c:v>
                </c:pt>
                <c:pt idx="20">
                  <c:v>177.88216643136329</c:v>
                </c:pt>
                <c:pt idx="21">
                  <c:v>179.01298555601926</c:v>
                </c:pt>
                <c:pt idx="22">
                  <c:v>179.89717341701498</c:v>
                </c:pt>
                <c:pt idx="23">
                  <c:v>180.53124052881009</c:v>
                </c:pt>
                <c:pt idx="24">
                  <c:v>180.91268451819207</c:v>
                </c:pt>
                <c:pt idx="25">
                  <c:v>181.04</c:v>
                </c:pt>
                <c:pt idx="26">
                  <c:v>180.91268451819207</c:v>
                </c:pt>
                <c:pt idx="27">
                  <c:v>180.53124052881009</c:v>
                </c:pt>
                <c:pt idx="28">
                  <c:v>179.89717341701498</c:v>
                </c:pt>
                <c:pt idx="29">
                  <c:v>179.01298555601926</c:v>
                </c:pt>
                <c:pt idx="30">
                  <c:v>177.88216643136332</c:v>
                </c:pt>
                <c:pt idx="31">
                  <c:v>176.50917886950998</c:v>
                </c:pt>
                <c:pt idx="32">
                  <c:v>174.89944142510757</c:v>
                </c:pt>
                <c:pt idx="33">
                  <c:v>173.05930699643008</c:v>
                </c:pt>
                <c:pt idx="34">
                  <c:v>170.99603775339</c:v>
                </c:pt>
                <c:pt idx="35">
                  <c:v>168.7177764770716</c:v>
                </c:pt>
                <c:pt idx="36">
                  <c:v>166.23351442389392</c:v>
                </c:pt>
                <c:pt idx="37">
                  <c:v>163.55305584122945</c:v>
                </c:pt>
                <c:pt idx="38">
                  <c:v>160.68697927451899</c:v>
                </c:pt>
                <c:pt idx="39">
                  <c:v>157.64659581858544</c:v>
                </c:pt>
                <c:pt idx="40">
                  <c:v>154.44390447791037</c:v>
                </c:pt>
                <c:pt idx="41">
                  <c:v>151.09154481204484</c:v>
                </c:pt>
                <c:pt idx="42">
                  <c:v>147.60274705304266</c:v>
                </c:pt>
                <c:pt idx="43">
                  <c:v>143.9912798917785</c:v>
                </c:pt>
                <c:pt idx="44">
                  <c:v>140.2713961392154</c:v>
                </c:pt>
                <c:pt idx="45">
                  <c:v>136.4577764770716</c:v>
                </c:pt>
                <c:pt idx="46">
                  <c:v>132.56547151987644</c:v>
                </c:pt>
                <c:pt idx="47">
                  <c:v>128.60984241707095</c:v>
                </c:pt>
                <c:pt idx="48">
                  <c:v>124.60650022956892</c:v>
                </c:pt>
                <c:pt idx="49">
                  <c:v>120.57124432003128</c:v>
                </c:pt>
                <c:pt idx="50">
                  <c:v>116.52000000000001</c:v>
                </c:pt>
                <c:pt idx="51">
                  <c:v>112.46875567996869</c:v>
                </c:pt>
                <c:pt idx="52">
                  <c:v>108.43349977043108</c:v>
                </c:pt>
                <c:pt idx="53">
                  <c:v>104.43015758292907</c:v>
                </c:pt>
                <c:pt idx="54">
                  <c:v>100.47452848012355</c:v>
                </c:pt>
                <c:pt idx="55">
                  <c:v>96.582223522928402</c:v>
                </c:pt>
                <c:pt idx="56">
                  <c:v>92.76860386078458</c:v>
                </c:pt>
                <c:pt idx="57">
                  <c:v>89.048720108221517</c:v>
                </c:pt>
                <c:pt idx="58">
                  <c:v>85.437252946957344</c:v>
                </c:pt>
                <c:pt idx="59">
                  <c:v>81.948455187955119</c:v>
                </c:pt>
                <c:pt idx="60">
                  <c:v>78.596095522089641</c:v>
                </c:pt>
                <c:pt idx="61">
                  <c:v>75.393404181414553</c:v>
                </c:pt>
                <c:pt idx="62">
                  <c:v>72.353020725481002</c:v>
                </c:pt>
                <c:pt idx="63">
                  <c:v>69.486944158770541</c:v>
                </c:pt>
                <c:pt idx="64">
                  <c:v>66.80648557610607</c:v>
                </c:pt>
                <c:pt idx="65">
                  <c:v>64.322223522928397</c:v>
                </c:pt>
                <c:pt idx="66">
                  <c:v>62.04396224661</c:v>
                </c:pt>
                <c:pt idx="67">
                  <c:v>59.980693003569918</c:v>
                </c:pt>
                <c:pt idx="68">
                  <c:v>58.140558574892431</c:v>
                </c:pt>
                <c:pt idx="69">
                  <c:v>56.530821130490018</c:v>
                </c:pt>
                <c:pt idx="70">
                  <c:v>55.157833568636697</c:v>
                </c:pt>
                <c:pt idx="71">
                  <c:v>54.027014443980732</c:v>
                </c:pt>
                <c:pt idx="72">
                  <c:v>53.142826582985002</c:v>
                </c:pt>
                <c:pt idx="73">
                  <c:v>52.50875947118989</c:v>
                </c:pt>
                <c:pt idx="74">
                  <c:v>52.127315481807912</c:v>
                </c:pt>
                <c:pt idx="75">
                  <c:v>52</c:v>
                </c:pt>
                <c:pt idx="76">
                  <c:v>52.127315481807912</c:v>
                </c:pt>
                <c:pt idx="77">
                  <c:v>52.50875947118989</c:v>
                </c:pt>
                <c:pt idx="78">
                  <c:v>53.142826582985009</c:v>
                </c:pt>
                <c:pt idx="79">
                  <c:v>54.027014443980725</c:v>
                </c:pt>
                <c:pt idx="80">
                  <c:v>55.15783356863669</c:v>
                </c:pt>
                <c:pt idx="81">
                  <c:v>56.530821130490011</c:v>
                </c:pt>
                <c:pt idx="82">
                  <c:v>58.140558574892417</c:v>
                </c:pt>
                <c:pt idx="83">
                  <c:v>59.980693003569932</c:v>
                </c:pt>
                <c:pt idx="84">
                  <c:v>62.043962246609993</c:v>
                </c:pt>
                <c:pt idx="85">
                  <c:v>64.322223522928383</c:v>
                </c:pt>
                <c:pt idx="86">
                  <c:v>66.806485576106056</c:v>
                </c:pt>
                <c:pt idx="87">
                  <c:v>69.486944158770527</c:v>
                </c:pt>
                <c:pt idx="88">
                  <c:v>72.353020725481031</c:v>
                </c:pt>
                <c:pt idx="89">
                  <c:v>75.393404181414553</c:v>
                </c:pt>
                <c:pt idx="90">
                  <c:v>78.596095522089627</c:v>
                </c:pt>
                <c:pt idx="91">
                  <c:v>81.948455187955105</c:v>
                </c:pt>
                <c:pt idx="92">
                  <c:v>85.437252946957329</c:v>
                </c:pt>
                <c:pt idx="93">
                  <c:v>89.048720108221545</c:v>
                </c:pt>
                <c:pt idx="94">
                  <c:v>92.76860386078458</c:v>
                </c:pt>
                <c:pt idx="95">
                  <c:v>96.582223522928373</c:v>
                </c:pt>
                <c:pt idx="96">
                  <c:v>100.47452848012352</c:v>
                </c:pt>
                <c:pt idx="97">
                  <c:v>104.43015758292904</c:v>
                </c:pt>
                <c:pt idx="98">
                  <c:v>108.43349977043111</c:v>
                </c:pt>
                <c:pt idx="99">
                  <c:v>112.46875567996871</c:v>
                </c:pt>
                <c:pt idx="100">
                  <c:v>116.51999999999998</c:v>
                </c:pt>
              </c:numCache>
            </c:numRef>
          </c:xVal>
          <c:yVal>
            <c:numRef>
              <c:f>'Effective Raw Values'!$E$3:$E$103</c:f>
              <c:numCache>
                <c:formatCode>General</c:formatCode>
                <c:ptCount val="101"/>
                <c:pt idx="0">
                  <c:v>64.52</c:v>
                </c:pt>
                <c:pt idx="1">
                  <c:v>64.392684518192084</c:v>
                </c:pt>
                <c:pt idx="2">
                  <c:v>64.011240528810106</c:v>
                </c:pt>
                <c:pt idx="3">
                  <c:v>63.377173417014994</c:v>
                </c:pt>
                <c:pt idx="4">
                  <c:v>62.492985556019271</c:v>
                </c:pt>
                <c:pt idx="5">
                  <c:v>61.362166431363299</c:v>
                </c:pt>
                <c:pt idx="6">
                  <c:v>59.989178869509978</c:v>
                </c:pt>
                <c:pt idx="7">
                  <c:v>58.379441425107579</c:v>
                </c:pt>
                <c:pt idx="8">
                  <c:v>56.539306996430078</c:v>
                </c:pt>
                <c:pt idx="9">
                  <c:v>54.47603775339001</c:v>
                </c:pt>
                <c:pt idx="10">
                  <c:v>52.197776477071606</c:v>
                </c:pt>
                <c:pt idx="11">
                  <c:v>49.713514423893912</c:v>
                </c:pt>
                <c:pt idx="12">
                  <c:v>47.033055841229469</c:v>
                </c:pt>
                <c:pt idx="13">
                  <c:v>44.166979274518987</c:v>
                </c:pt>
                <c:pt idx="14">
                  <c:v>41.126595818585457</c:v>
                </c:pt>
                <c:pt idx="15">
                  <c:v>37.923904477910362</c:v>
                </c:pt>
                <c:pt idx="16">
                  <c:v>34.571544812044856</c:v>
                </c:pt>
                <c:pt idx="17">
                  <c:v>31.08274705304267</c:v>
                </c:pt>
                <c:pt idx="18">
                  <c:v>27.471279891778487</c:v>
                </c:pt>
                <c:pt idx="19">
                  <c:v>23.75139613921543</c:v>
                </c:pt>
                <c:pt idx="20">
                  <c:v>19.937776477071608</c:v>
                </c:pt>
                <c:pt idx="21">
                  <c:v>16.045471519876426</c:v>
                </c:pt>
                <c:pt idx="22">
                  <c:v>12.089842417070946</c:v>
                </c:pt>
                <c:pt idx="23">
                  <c:v>8.0865002295689106</c:v>
                </c:pt>
                <c:pt idx="24">
                  <c:v>4.0512443200313086</c:v>
                </c:pt>
                <c:pt idx="25">
                  <c:v>3.9523289155352077E-15</c:v>
                </c:pt>
                <c:pt idx="26">
                  <c:v>-4.0512443200313006</c:v>
                </c:pt>
                <c:pt idx="27">
                  <c:v>-8.0865002295689177</c:v>
                </c:pt>
                <c:pt idx="28">
                  <c:v>-12.089842417070951</c:v>
                </c:pt>
                <c:pt idx="29">
                  <c:v>-16.045471519876418</c:v>
                </c:pt>
                <c:pt idx="30">
                  <c:v>-19.937776477071601</c:v>
                </c:pt>
                <c:pt idx="31">
                  <c:v>-23.751396139215423</c:v>
                </c:pt>
                <c:pt idx="32">
                  <c:v>-27.47127989177849</c:v>
                </c:pt>
                <c:pt idx="33">
                  <c:v>-31.082747053042652</c:v>
                </c:pt>
                <c:pt idx="34">
                  <c:v>-34.571544812044849</c:v>
                </c:pt>
                <c:pt idx="35">
                  <c:v>-37.923904477910355</c:v>
                </c:pt>
                <c:pt idx="36">
                  <c:v>-41.126595818585457</c:v>
                </c:pt>
                <c:pt idx="37">
                  <c:v>-44.166979274518994</c:v>
                </c:pt>
                <c:pt idx="38">
                  <c:v>-47.033055841229455</c:v>
                </c:pt>
                <c:pt idx="39">
                  <c:v>-49.713514423893926</c:v>
                </c:pt>
                <c:pt idx="40">
                  <c:v>-52.197776477071599</c:v>
                </c:pt>
                <c:pt idx="41">
                  <c:v>-54.47603775339001</c:v>
                </c:pt>
                <c:pt idx="42">
                  <c:v>-56.539306996430078</c:v>
                </c:pt>
                <c:pt idx="43">
                  <c:v>-58.379441425107565</c:v>
                </c:pt>
                <c:pt idx="44">
                  <c:v>-59.989178869509978</c:v>
                </c:pt>
                <c:pt idx="45">
                  <c:v>-61.362166431363299</c:v>
                </c:pt>
                <c:pt idx="46">
                  <c:v>-62.492985556019271</c:v>
                </c:pt>
                <c:pt idx="47">
                  <c:v>-63.377173417014994</c:v>
                </c:pt>
                <c:pt idx="48">
                  <c:v>-64.011240528810106</c:v>
                </c:pt>
                <c:pt idx="49">
                  <c:v>-64.392684518192084</c:v>
                </c:pt>
                <c:pt idx="50">
                  <c:v>-64.52</c:v>
                </c:pt>
                <c:pt idx="51">
                  <c:v>-64.392684518192084</c:v>
                </c:pt>
                <c:pt idx="52">
                  <c:v>-64.011240528810106</c:v>
                </c:pt>
                <c:pt idx="53">
                  <c:v>-63.377173417014994</c:v>
                </c:pt>
                <c:pt idx="54">
                  <c:v>-62.492985556019271</c:v>
                </c:pt>
                <c:pt idx="55">
                  <c:v>-61.362166431363306</c:v>
                </c:pt>
                <c:pt idx="56">
                  <c:v>-59.989178869509978</c:v>
                </c:pt>
                <c:pt idx="57">
                  <c:v>-58.379441425107572</c:v>
                </c:pt>
                <c:pt idx="58">
                  <c:v>-56.539306996430085</c:v>
                </c:pt>
                <c:pt idx="59">
                  <c:v>-54.476037753390003</c:v>
                </c:pt>
                <c:pt idx="60">
                  <c:v>-52.197776477071613</c:v>
                </c:pt>
                <c:pt idx="61">
                  <c:v>-49.713514423893919</c:v>
                </c:pt>
                <c:pt idx="62">
                  <c:v>-47.033055841229469</c:v>
                </c:pt>
                <c:pt idx="63">
                  <c:v>-44.166979274519008</c:v>
                </c:pt>
                <c:pt idx="64">
                  <c:v>-41.126595818585443</c:v>
                </c:pt>
                <c:pt idx="65">
                  <c:v>-37.923904477910369</c:v>
                </c:pt>
                <c:pt idx="66">
                  <c:v>-34.571544812044891</c:v>
                </c:pt>
                <c:pt idx="67">
                  <c:v>-31.082747053042667</c:v>
                </c:pt>
                <c:pt idx="68">
                  <c:v>-27.471279891778504</c:v>
                </c:pt>
                <c:pt idx="69">
                  <c:v>-23.751396139215412</c:v>
                </c:pt>
                <c:pt idx="70">
                  <c:v>-19.937776477071615</c:v>
                </c:pt>
                <c:pt idx="71">
                  <c:v>-16.045471519876461</c:v>
                </c:pt>
                <c:pt idx="72">
                  <c:v>-12.089842417070953</c:v>
                </c:pt>
                <c:pt idx="73">
                  <c:v>-8.0865002295688768</c:v>
                </c:pt>
                <c:pt idx="74">
                  <c:v>-4.0512443200312882</c:v>
                </c:pt>
                <c:pt idx="75">
                  <c:v>-1.1856986746605624E-14</c:v>
                </c:pt>
                <c:pt idx="76">
                  <c:v>4.0512443200312633</c:v>
                </c:pt>
                <c:pt idx="77">
                  <c:v>8.0865002295689088</c:v>
                </c:pt>
                <c:pt idx="78">
                  <c:v>12.089842417070985</c:v>
                </c:pt>
                <c:pt idx="79">
                  <c:v>16.04547151987644</c:v>
                </c:pt>
                <c:pt idx="80">
                  <c:v>19.937776477071594</c:v>
                </c:pt>
                <c:pt idx="81">
                  <c:v>23.751396139215387</c:v>
                </c:pt>
                <c:pt idx="82">
                  <c:v>27.471279891778483</c:v>
                </c:pt>
                <c:pt idx="83">
                  <c:v>31.082747053042695</c:v>
                </c:pt>
                <c:pt idx="84">
                  <c:v>34.57154481204487</c:v>
                </c:pt>
                <c:pt idx="85">
                  <c:v>37.923904477910348</c:v>
                </c:pt>
                <c:pt idx="86">
                  <c:v>41.126595818585429</c:v>
                </c:pt>
                <c:pt idx="87">
                  <c:v>44.166979274518987</c:v>
                </c:pt>
                <c:pt idx="88">
                  <c:v>47.033055841229491</c:v>
                </c:pt>
                <c:pt idx="89">
                  <c:v>49.713514423893926</c:v>
                </c:pt>
                <c:pt idx="90">
                  <c:v>52.197776477071599</c:v>
                </c:pt>
                <c:pt idx="91">
                  <c:v>54.476037753389988</c:v>
                </c:pt>
                <c:pt idx="92">
                  <c:v>56.539306996430078</c:v>
                </c:pt>
                <c:pt idx="93">
                  <c:v>58.379441425107586</c:v>
                </c:pt>
                <c:pt idx="94">
                  <c:v>59.989178869509978</c:v>
                </c:pt>
                <c:pt idx="95">
                  <c:v>61.362166431363299</c:v>
                </c:pt>
                <c:pt idx="96">
                  <c:v>62.492985556019264</c:v>
                </c:pt>
                <c:pt idx="97">
                  <c:v>63.377173417014994</c:v>
                </c:pt>
                <c:pt idx="98">
                  <c:v>64.011240528810106</c:v>
                </c:pt>
                <c:pt idx="99">
                  <c:v>64.392684518192084</c:v>
                </c:pt>
                <c:pt idx="100">
                  <c:v>64.52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'Effective Raw Values'!$H$1:$I$1</c:f>
              <c:strCache>
                <c:ptCount val="1"/>
                <c:pt idx="0">
                  <c:v>300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'Effective Raw Values'!$I$3:$I$103</c:f>
              <c:numCache>
                <c:formatCode>General</c:formatCode>
                <c:ptCount val="101"/>
                <c:pt idx="0">
                  <c:v>202.35</c:v>
                </c:pt>
                <c:pt idx="1">
                  <c:v>209.34172434958904</c:v>
                </c:pt>
                <c:pt idx="2">
                  <c:v>216.30585555738529</c:v>
                </c:pt>
                <c:pt idx="3">
                  <c:v>223.21490937912043</c:v>
                </c:pt>
                <c:pt idx="4">
                  <c:v>230.04161893580658</c:v>
                </c:pt>
                <c:pt idx="5">
                  <c:v>236.75904232365039</c:v>
                </c:pt>
                <c:pt idx="6">
                  <c:v>243.34066894143888</c:v>
                </c:pt>
                <c:pt idx="7">
                  <c:v>249.76052411577083</c:v>
                </c:pt>
                <c:pt idx="8">
                  <c:v>255.99327161122599</c:v>
                </c:pt>
                <c:pt idx="9">
                  <c:v>262.01431362091125</c:v>
                </c:pt>
                <c:pt idx="10">
                  <c:v>267.79988784276691</c:v>
                </c:pt>
                <c:pt idx="11">
                  <c:v>273.32716125851658</c:v>
                </c:pt>
                <c:pt idx="12">
                  <c:v>278.57432024515947</c:v>
                </c:pt>
                <c:pt idx="13">
                  <c:v>283.52065666337415</c:v>
                </c:pt>
                <c:pt idx="14">
                  <c:v>288.14664958308413</c:v>
                </c:pt>
                <c:pt idx="15">
                  <c:v>292.43404232365037</c:v>
                </c:pt>
                <c:pt idx="16">
                  <c:v>296.36591450464937</c:v>
                </c:pt>
                <c:pt idx="17">
                  <c:v>299.92674882288418</c:v>
                </c:pt>
                <c:pt idx="18">
                  <c:v>303.10249229209126</c:v>
                </c:pt>
                <c:pt idx="19">
                  <c:v>305.88061170365677</c:v>
                </c:pt>
                <c:pt idx="20">
                  <c:v>308.25014308946533</c:v>
                </c:pt>
                <c:pt idx="21">
                  <c:v>310.20173499167305</c:v>
                </c:pt>
                <c:pt idx="22">
                  <c:v>311.72768536863947</c:v>
                </c:pt>
                <c:pt idx="23">
                  <c:v>312.82197199136709</c:v>
                </c:pt>
                <c:pt idx="24">
                  <c:v>313.480276210488</c:v>
                </c:pt>
                <c:pt idx="25">
                  <c:v>313.7</c:v>
                </c:pt>
                <c:pt idx="26">
                  <c:v>313.480276210488</c:v>
                </c:pt>
                <c:pt idx="27">
                  <c:v>312.82197199136709</c:v>
                </c:pt>
                <c:pt idx="28">
                  <c:v>311.72768536863947</c:v>
                </c:pt>
                <c:pt idx="29">
                  <c:v>310.20173499167311</c:v>
                </c:pt>
                <c:pt idx="30">
                  <c:v>308.25014308946538</c:v>
                </c:pt>
                <c:pt idx="31">
                  <c:v>305.88061170365677</c:v>
                </c:pt>
                <c:pt idx="32">
                  <c:v>303.10249229209126</c:v>
                </c:pt>
                <c:pt idx="33">
                  <c:v>299.92674882288418</c:v>
                </c:pt>
                <c:pt idx="34">
                  <c:v>296.36591450464937</c:v>
                </c:pt>
                <c:pt idx="35">
                  <c:v>292.43404232365037</c:v>
                </c:pt>
                <c:pt idx="36">
                  <c:v>288.14664958308413</c:v>
                </c:pt>
                <c:pt idx="37">
                  <c:v>283.52065666337415</c:v>
                </c:pt>
                <c:pt idx="38">
                  <c:v>278.57432024515947</c:v>
                </c:pt>
                <c:pt idx="39">
                  <c:v>273.32716125851658</c:v>
                </c:pt>
                <c:pt idx="40">
                  <c:v>267.79988784276691</c:v>
                </c:pt>
                <c:pt idx="41">
                  <c:v>262.01431362091125</c:v>
                </c:pt>
                <c:pt idx="42">
                  <c:v>255.99327161122596</c:v>
                </c:pt>
                <c:pt idx="43">
                  <c:v>249.76052411577086</c:v>
                </c:pt>
                <c:pt idx="44">
                  <c:v>243.34066894143885</c:v>
                </c:pt>
                <c:pt idx="45">
                  <c:v>236.75904232365039</c:v>
                </c:pt>
                <c:pt idx="46">
                  <c:v>230.04161893580658</c:v>
                </c:pt>
                <c:pt idx="47">
                  <c:v>223.21490937912043</c:v>
                </c:pt>
                <c:pt idx="48">
                  <c:v>216.30585555738531</c:v>
                </c:pt>
                <c:pt idx="49">
                  <c:v>209.34172434958901</c:v>
                </c:pt>
                <c:pt idx="50">
                  <c:v>202.35</c:v>
                </c:pt>
                <c:pt idx="51">
                  <c:v>195.35827565041095</c:v>
                </c:pt>
                <c:pt idx="52">
                  <c:v>188.3941444426147</c:v>
                </c:pt>
                <c:pt idx="53">
                  <c:v>181.48509062087959</c:v>
                </c:pt>
                <c:pt idx="54">
                  <c:v>174.65838106419338</c:v>
                </c:pt>
                <c:pt idx="55">
                  <c:v>167.94095767634963</c:v>
                </c:pt>
                <c:pt idx="56">
                  <c:v>161.35933105856111</c:v>
                </c:pt>
                <c:pt idx="57">
                  <c:v>154.93947588422915</c:v>
                </c:pt>
                <c:pt idx="58">
                  <c:v>148.70672838877402</c:v>
                </c:pt>
                <c:pt idx="59">
                  <c:v>142.68568637908871</c:v>
                </c:pt>
                <c:pt idx="60">
                  <c:v>136.90011215723314</c:v>
                </c:pt>
                <c:pt idx="61">
                  <c:v>131.37283874148341</c:v>
                </c:pt>
                <c:pt idx="62">
                  <c:v>126.1256797548405</c:v>
                </c:pt>
                <c:pt idx="63">
                  <c:v>121.17934333662585</c:v>
                </c:pt>
                <c:pt idx="64">
                  <c:v>116.55335041691585</c:v>
                </c:pt>
                <c:pt idx="65">
                  <c:v>112.26595767634961</c:v>
                </c:pt>
                <c:pt idx="66">
                  <c:v>108.33408549535065</c:v>
                </c:pt>
                <c:pt idx="67">
                  <c:v>104.7732511771158</c:v>
                </c:pt>
                <c:pt idx="68">
                  <c:v>101.59750770790875</c:v>
                </c:pt>
                <c:pt idx="69">
                  <c:v>98.819388296343206</c:v>
                </c:pt>
                <c:pt idx="70">
                  <c:v>96.449856910534649</c:v>
                </c:pt>
                <c:pt idx="71">
                  <c:v>94.498265008326939</c:v>
                </c:pt>
                <c:pt idx="72">
                  <c:v>92.972314631360504</c:v>
                </c:pt>
                <c:pt idx="73">
                  <c:v>91.878028008632882</c:v>
                </c:pt>
                <c:pt idx="74">
                  <c:v>91.21972378951196</c:v>
                </c:pt>
                <c:pt idx="75">
                  <c:v>91</c:v>
                </c:pt>
                <c:pt idx="76">
                  <c:v>91.21972378951196</c:v>
                </c:pt>
                <c:pt idx="77">
                  <c:v>91.878028008632882</c:v>
                </c:pt>
                <c:pt idx="78">
                  <c:v>92.972314631360518</c:v>
                </c:pt>
                <c:pt idx="79">
                  <c:v>94.498265008326925</c:v>
                </c:pt>
                <c:pt idx="80">
                  <c:v>96.449856910534635</c:v>
                </c:pt>
                <c:pt idx="81">
                  <c:v>98.819388296343192</c:v>
                </c:pt>
                <c:pt idx="82">
                  <c:v>101.59750770790872</c:v>
                </c:pt>
                <c:pt idx="83">
                  <c:v>104.77325117711581</c:v>
                </c:pt>
                <c:pt idx="84">
                  <c:v>108.33408549535064</c:v>
                </c:pt>
                <c:pt idx="85">
                  <c:v>112.26595767634959</c:v>
                </c:pt>
                <c:pt idx="86">
                  <c:v>116.55335041691583</c:v>
                </c:pt>
                <c:pt idx="87">
                  <c:v>121.17934333662582</c:v>
                </c:pt>
                <c:pt idx="88">
                  <c:v>126.12567975484056</c:v>
                </c:pt>
                <c:pt idx="89">
                  <c:v>131.37283874148341</c:v>
                </c:pt>
                <c:pt idx="90">
                  <c:v>136.90011215723308</c:v>
                </c:pt>
                <c:pt idx="91">
                  <c:v>142.68568637908868</c:v>
                </c:pt>
                <c:pt idx="92">
                  <c:v>148.706728388774</c:v>
                </c:pt>
                <c:pt idx="93">
                  <c:v>154.93947588422921</c:v>
                </c:pt>
                <c:pt idx="94">
                  <c:v>161.35933105856111</c:v>
                </c:pt>
                <c:pt idx="95">
                  <c:v>167.94095767634957</c:v>
                </c:pt>
                <c:pt idx="96">
                  <c:v>174.65838106419335</c:v>
                </c:pt>
                <c:pt idx="97">
                  <c:v>181.48509062087956</c:v>
                </c:pt>
                <c:pt idx="98">
                  <c:v>188.39414444261476</c:v>
                </c:pt>
                <c:pt idx="99">
                  <c:v>195.35827565041097</c:v>
                </c:pt>
                <c:pt idx="100">
                  <c:v>202.34999999999997</c:v>
                </c:pt>
              </c:numCache>
            </c:numRef>
          </c:xVal>
          <c:yVal>
            <c:numRef>
              <c:f>'Effective Raw Values'!$H$3:$H$103</c:f>
              <c:numCache>
                <c:formatCode>General</c:formatCode>
                <c:ptCount val="101"/>
                <c:pt idx="0">
                  <c:v>111.35</c:v>
                </c:pt>
                <c:pt idx="1">
                  <c:v>111.13027621048803</c:v>
                </c:pt>
                <c:pt idx="2">
                  <c:v>110.47197199136711</c:v>
                </c:pt>
                <c:pt idx="3">
                  <c:v>109.37768536863949</c:v>
                </c:pt>
                <c:pt idx="4">
                  <c:v>107.85173499167307</c:v>
                </c:pt>
                <c:pt idx="5">
                  <c:v>105.90014308946535</c:v>
                </c:pt>
                <c:pt idx="6">
                  <c:v>103.53061170365679</c:v>
                </c:pt>
                <c:pt idx="7">
                  <c:v>100.75249229209128</c:v>
                </c:pt>
                <c:pt idx="8">
                  <c:v>97.576748822884198</c:v>
                </c:pt>
                <c:pt idx="9">
                  <c:v>94.015914504649373</c:v>
                </c:pt>
                <c:pt idx="10">
                  <c:v>90.084042323650394</c:v>
                </c:pt>
                <c:pt idx="11">
                  <c:v>85.796649583084118</c:v>
                </c:pt>
                <c:pt idx="12">
                  <c:v>81.170656663374174</c:v>
                </c:pt>
                <c:pt idx="13">
                  <c:v>76.224320245159475</c:v>
                </c:pt>
                <c:pt idx="14">
                  <c:v>70.977161258516603</c:v>
                </c:pt>
                <c:pt idx="15">
                  <c:v>65.449887842766884</c:v>
                </c:pt>
                <c:pt idx="16">
                  <c:v>59.664313620911265</c:v>
                </c:pt>
                <c:pt idx="17">
                  <c:v>53.643271611225998</c:v>
                </c:pt>
                <c:pt idx="18">
                  <c:v>47.410524115770841</c:v>
                </c:pt>
                <c:pt idx="19">
                  <c:v>40.990668941438905</c:v>
                </c:pt>
                <c:pt idx="20">
                  <c:v>34.409042323650397</c:v>
                </c:pt>
                <c:pt idx="21">
                  <c:v>27.691618935806574</c:v>
                </c:pt>
                <c:pt idx="22">
                  <c:v>20.864909379120423</c:v>
                </c:pt>
                <c:pt idx="23">
                  <c:v>13.955855557385279</c:v>
                </c:pt>
                <c:pt idx="24">
                  <c:v>6.9917243495890604</c:v>
                </c:pt>
                <c:pt idx="25">
                  <c:v>6.8210140227037419E-15</c:v>
                </c:pt>
                <c:pt idx="26">
                  <c:v>-6.9917243495890471</c:v>
                </c:pt>
                <c:pt idx="27">
                  <c:v>-13.955855557385291</c:v>
                </c:pt>
                <c:pt idx="28">
                  <c:v>-20.864909379120434</c:v>
                </c:pt>
                <c:pt idx="29">
                  <c:v>-27.691618935806563</c:v>
                </c:pt>
                <c:pt idx="30">
                  <c:v>-34.409042323650382</c:v>
                </c:pt>
                <c:pt idx="31">
                  <c:v>-40.990668941438891</c:v>
                </c:pt>
                <c:pt idx="32">
                  <c:v>-47.410524115770848</c:v>
                </c:pt>
                <c:pt idx="33">
                  <c:v>-53.64327161122597</c:v>
                </c:pt>
                <c:pt idx="34">
                  <c:v>-59.664313620911251</c:v>
                </c:pt>
                <c:pt idx="35">
                  <c:v>-65.44988784276687</c:v>
                </c:pt>
                <c:pt idx="36">
                  <c:v>-70.977161258516603</c:v>
                </c:pt>
                <c:pt idx="37">
                  <c:v>-76.22432024515949</c:v>
                </c:pt>
                <c:pt idx="38">
                  <c:v>-81.170656663374146</c:v>
                </c:pt>
                <c:pt idx="39">
                  <c:v>-85.796649583084147</c:v>
                </c:pt>
                <c:pt idx="40">
                  <c:v>-90.08404232365038</c:v>
                </c:pt>
                <c:pt idx="41">
                  <c:v>-94.015914504649373</c:v>
                </c:pt>
                <c:pt idx="42">
                  <c:v>-97.576748822884198</c:v>
                </c:pt>
                <c:pt idx="43">
                  <c:v>-100.75249229209125</c:v>
                </c:pt>
                <c:pt idx="44">
                  <c:v>-103.53061170365679</c:v>
                </c:pt>
                <c:pt idx="45">
                  <c:v>-105.90014308946535</c:v>
                </c:pt>
                <c:pt idx="46">
                  <c:v>-107.85173499167307</c:v>
                </c:pt>
                <c:pt idx="47">
                  <c:v>-109.37768536863949</c:v>
                </c:pt>
                <c:pt idx="48">
                  <c:v>-110.4719719913671</c:v>
                </c:pt>
                <c:pt idx="49">
                  <c:v>-111.13027621048803</c:v>
                </c:pt>
                <c:pt idx="50">
                  <c:v>-111.35</c:v>
                </c:pt>
                <c:pt idx="51">
                  <c:v>-111.13027621048803</c:v>
                </c:pt>
                <c:pt idx="52">
                  <c:v>-110.47197199136711</c:v>
                </c:pt>
                <c:pt idx="53">
                  <c:v>-109.37768536863949</c:v>
                </c:pt>
                <c:pt idx="54">
                  <c:v>-107.85173499167307</c:v>
                </c:pt>
                <c:pt idx="55">
                  <c:v>-105.90014308946536</c:v>
                </c:pt>
                <c:pt idx="56">
                  <c:v>-103.53061170365679</c:v>
                </c:pt>
                <c:pt idx="57">
                  <c:v>-100.75249229209126</c:v>
                </c:pt>
                <c:pt idx="58">
                  <c:v>-97.576748822884213</c:v>
                </c:pt>
                <c:pt idx="59">
                  <c:v>-94.015914504649359</c:v>
                </c:pt>
                <c:pt idx="60">
                  <c:v>-90.084042323650408</c:v>
                </c:pt>
                <c:pt idx="61">
                  <c:v>-85.796649583084132</c:v>
                </c:pt>
                <c:pt idx="62">
                  <c:v>-81.170656663374174</c:v>
                </c:pt>
                <c:pt idx="63">
                  <c:v>-76.224320245159504</c:v>
                </c:pt>
                <c:pt idx="64">
                  <c:v>-70.977161258516574</c:v>
                </c:pt>
                <c:pt idx="65">
                  <c:v>-65.449887842766898</c:v>
                </c:pt>
                <c:pt idx="66">
                  <c:v>-59.664313620911322</c:v>
                </c:pt>
                <c:pt idx="67">
                  <c:v>-53.643271611225991</c:v>
                </c:pt>
                <c:pt idx="68">
                  <c:v>-47.410524115770869</c:v>
                </c:pt>
                <c:pt idx="69">
                  <c:v>-40.990668941438869</c:v>
                </c:pt>
                <c:pt idx="70">
                  <c:v>-34.409042323650411</c:v>
                </c:pt>
                <c:pt idx="71">
                  <c:v>-27.691618935806634</c:v>
                </c:pt>
                <c:pt idx="72">
                  <c:v>-20.864909379120437</c:v>
                </c:pt>
                <c:pt idx="73">
                  <c:v>-13.95585555738522</c:v>
                </c:pt>
                <c:pt idx="74">
                  <c:v>-6.9917243495890249</c:v>
                </c:pt>
                <c:pt idx="75">
                  <c:v>-2.0463042068111226E-14</c:v>
                </c:pt>
                <c:pt idx="76">
                  <c:v>6.9917243495889831</c:v>
                </c:pt>
                <c:pt idx="77">
                  <c:v>13.955855557385275</c:v>
                </c:pt>
                <c:pt idx="78">
                  <c:v>20.86490937912049</c:v>
                </c:pt>
                <c:pt idx="79">
                  <c:v>27.691618935806595</c:v>
                </c:pt>
                <c:pt idx="80">
                  <c:v>34.409042323650375</c:v>
                </c:pt>
                <c:pt idx="81">
                  <c:v>40.990668941438827</c:v>
                </c:pt>
                <c:pt idx="82">
                  <c:v>47.410524115770833</c:v>
                </c:pt>
                <c:pt idx="83">
                  <c:v>53.643271611226041</c:v>
                </c:pt>
                <c:pt idx="84">
                  <c:v>59.664313620911287</c:v>
                </c:pt>
                <c:pt idx="85">
                  <c:v>65.449887842766856</c:v>
                </c:pt>
                <c:pt idx="86">
                  <c:v>70.977161258516546</c:v>
                </c:pt>
                <c:pt idx="87">
                  <c:v>76.224320245159475</c:v>
                </c:pt>
                <c:pt idx="88">
                  <c:v>81.170656663374203</c:v>
                </c:pt>
                <c:pt idx="89">
                  <c:v>85.796649583084147</c:v>
                </c:pt>
                <c:pt idx="90">
                  <c:v>90.08404232365038</c:v>
                </c:pt>
                <c:pt idx="91">
                  <c:v>94.015914504649331</c:v>
                </c:pt>
                <c:pt idx="92">
                  <c:v>97.576748822884198</c:v>
                </c:pt>
                <c:pt idx="93">
                  <c:v>100.75249229209129</c:v>
                </c:pt>
                <c:pt idx="94">
                  <c:v>103.53061170365679</c:v>
                </c:pt>
                <c:pt idx="95">
                  <c:v>105.90014308946535</c:v>
                </c:pt>
                <c:pt idx="96">
                  <c:v>107.85173499167306</c:v>
                </c:pt>
                <c:pt idx="97">
                  <c:v>109.37768536863949</c:v>
                </c:pt>
                <c:pt idx="98">
                  <c:v>110.47197199136711</c:v>
                </c:pt>
                <c:pt idx="99">
                  <c:v>111.13027621048803</c:v>
                </c:pt>
                <c:pt idx="100">
                  <c:v>111.35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</c:ser>
        <c:ser>
          <c:idx val="4"/>
          <c:order val="4"/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</c:ser>
        <c:ser>
          <c:idx val="7"/>
          <c:order val="5"/>
          <c:tx>
            <c:v>EffBFMohr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Triaxial!$B$38:$B$41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74.25</c:v>
                </c:pt>
                <c:pt idx="2">
                  <c:v>116.52</c:v>
                </c:pt>
                <c:pt idx="3">
                  <c:v>202.35</c:v>
                </c:pt>
              </c:numCache>
            </c:numRef>
          </c:xVal>
          <c:yVal>
            <c:numRef>
              <c:f>Triaxial!$D$38:$D$41</c:f>
              <c:numCache>
                <c:formatCode>0.000</c:formatCode>
                <c:ptCount val="4"/>
                <c:pt idx="0">
                  <c:v>15.861116684543862</c:v>
                </c:pt>
                <c:pt idx="1">
                  <c:v>55.79635421542487</c:v>
                </c:pt>
                <c:pt idx="2">
                  <c:v>78.531202571389059</c:v>
                </c:pt>
                <c:pt idx="3">
                  <c:v>124.69472361213676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07232"/>
        <c:axId val="61409152"/>
      </c:scatterChart>
      <c:valAx>
        <c:axId val="61407232"/>
        <c:scaling>
          <c:orientation val="minMax"/>
          <c:max val="30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Effective Stress (kPa)</a:t>
                </a:r>
              </a:p>
            </c:rich>
          </c:tx>
          <c:layout>
            <c:manualLayout>
              <c:xMode val="edge"/>
              <c:yMode val="edge"/>
              <c:x val="0.38341974995061107"/>
              <c:y val="0.931696658567331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409152"/>
        <c:crosses val="autoZero"/>
        <c:crossBetween val="midCat"/>
      </c:valAx>
      <c:valAx>
        <c:axId val="61409152"/>
        <c:scaling>
          <c:orientation val="minMax"/>
          <c:max val="3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Shear Stress (kPa)</a:t>
                </a:r>
              </a:p>
            </c:rich>
          </c:tx>
          <c:layout>
            <c:manualLayout>
              <c:xMode val="edge"/>
              <c:yMode val="edge"/>
              <c:x val="1.5544153754974178E-2"/>
              <c:y val="0.314208426962871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407232"/>
        <c:crosses val="autoZero"/>
        <c:crossBetween val="midCat"/>
        <c:majorUnit val="50"/>
      </c:valAx>
      <c:spPr>
        <a:solidFill>
          <a:srgbClr val="FFFFFF"/>
        </a:solidFill>
        <a:ln w="12700">
          <a:noFill/>
          <a:prstDash val="solid"/>
        </a:ln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15284960347698476"/>
          <c:y val="3.916229728824501E-2"/>
          <c:w val="0.7840925690740268"/>
          <c:h val="0.13479121374329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647700</xdr:colOff>
      <xdr:row>33</xdr:row>
      <xdr:rowOff>0</xdr:rowOff>
    </xdr:from>
    <xdr:to>
      <xdr:col>4</xdr:col>
      <xdr:colOff>1143000</xdr:colOff>
      <xdr:row>33</xdr:row>
      <xdr:rowOff>0</xdr:rowOff>
    </xdr:to>
    <xdr:sp macro="" textlink="">
      <xdr:nvSpPr>
        <xdr:cNvPr id="1157" name="Line 1"/>
        <xdr:cNvSpPr>
          <a:spLocks noChangeShapeType="1"/>
        </xdr:cNvSpPr>
      </xdr:nvSpPr>
      <xdr:spPr bwMode="auto">
        <a:xfrm>
          <a:off x="4924425" y="67341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9525</xdr:rowOff>
    </xdr:from>
    <xdr:to>
      <xdr:col>4</xdr:col>
      <xdr:colOff>152400</xdr:colOff>
      <xdr:row>62</xdr:row>
      <xdr:rowOff>66675</xdr:rowOff>
    </xdr:to>
    <xdr:graphicFrame macro="">
      <xdr:nvGraphicFramePr>
        <xdr:cNvPr id="115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464820</xdr:colOff>
      <xdr:row>42</xdr:row>
      <xdr:rowOff>60960</xdr:rowOff>
    </xdr:from>
    <xdr:to>
      <xdr:col>7</xdr:col>
      <xdr:colOff>998220</xdr:colOff>
      <xdr:row>63</xdr:row>
      <xdr:rowOff>146685</xdr:rowOff>
    </xdr:to>
    <xdr:graphicFrame macro="">
      <xdr:nvGraphicFramePr>
        <xdr:cNvPr id="11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J78"/>
  <sheetViews>
    <sheetView tabSelected="1" zoomScaleNormal="100" workbookViewId="0">
      <selection activeCell="C27" sqref="C27"/>
    </sheetView>
  </sheetViews>
  <sheetFormatPr defaultColWidth="9.109375" defaultRowHeight="15.6" x14ac:dyDescent="0.3"/>
  <cols>
    <col min="1" max="1" width="18.44140625" style="2" customWidth="1"/>
    <col min="2" max="2" width="15.44140625" style="2" customWidth="1"/>
    <col min="3" max="3" width="14.109375" style="2" customWidth="1"/>
    <col min="4" max="4" width="16.109375" style="2" customWidth="1"/>
    <col min="5" max="5" width="20.6640625" style="2" customWidth="1"/>
    <col min="6" max="6" width="17.33203125" style="2" customWidth="1"/>
    <col min="7" max="7" width="20.5546875" style="2" customWidth="1"/>
    <col min="8" max="8" width="17.109375" style="2" customWidth="1"/>
    <col min="9" max="9" width="9.109375" style="2"/>
    <col min="10" max="10" width="14.33203125" style="2" customWidth="1"/>
    <col min="11" max="16384" width="9.109375" style="2"/>
  </cols>
  <sheetData>
    <row r="1" spans="1:8" x14ac:dyDescent="0.3">
      <c r="A1" s="2" t="s">
        <v>36</v>
      </c>
      <c r="B1" s="2" t="s">
        <v>38</v>
      </c>
      <c r="C1" s="2" t="s">
        <v>39</v>
      </c>
    </row>
    <row r="2" spans="1:8" ht="18" x14ac:dyDescent="0.4">
      <c r="A2" s="3" t="s">
        <v>65</v>
      </c>
      <c r="B2" s="4" t="s">
        <v>13</v>
      </c>
      <c r="E2" s="5"/>
      <c r="F2" s="5"/>
      <c r="G2" s="5"/>
      <c r="H2" s="6"/>
    </row>
    <row r="3" spans="1:8" ht="18" x14ac:dyDescent="0.4">
      <c r="A3" s="3" t="s">
        <v>66</v>
      </c>
      <c r="B3" s="4" t="s">
        <v>14</v>
      </c>
      <c r="E3" s="5"/>
      <c r="F3" s="5"/>
      <c r="G3" s="5"/>
      <c r="H3" s="6"/>
    </row>
    <row r="4" spans="1:8" ht="18" x14ac:dyDescent="0.4">
      <c r="A4" s="6" t="s">
        <v>67</v>
      </c>
      <c r="B4" s="4" t="s">
        <v>55</v>
      </c>
      <c r="H4" s="6"/>
    </row>
    <row r="5" spans="1:8" x14ac:dyDescent="0.3">
      <c r="H5" s="6"/>
    </row>
    <row r="6" spans="1:8" x14ac:dyDescent="0.3">
      <c r="A6" s="7" t="s">
        <v>21</v>
      </c>
      <c r="G6" s="6"/>
      <c r="H6" s="6"/>
    </row>
    <row r="7" spans="1:8" x14ac:dyDescent="0.3">
      <c r="A7" s="3" t="s">
        <v>47</v>
      </c>
      <c r="B7" s="2" t="s">
        <v>11</v>
      </c>
      <c r="G7" s="6"/>
      <c r="H7" s="6"/>
    </row>
    <row r="8" spans="1:8" x14ac:dyDescent="0.3">
      <c r="A8" s="3" t="s">
        <v>48</v>
      </c>
      <c r="B8" s="2" t="s">
        <v>12</v>
      </c>
      <c r="E8" s="7" t="s">
        <v>15</v>
      </c>
      <c r="G8" s="6"/>
      <c r="H8" s="6"/>
    </row>
    <row r="9" spans="1:8" x14ac:dyDescent="0.3">
      <c r="A9" s="6"/>
      <c r="E9" s="15" t="s">
        <v>16</v>
      </c>
      <c r="F9" s="8" t="s">
        <v>56</v>
      </c>
      <c r="G9" s="15"/>
      <c r="H9" s="6"/>
    </row>
    <row r="10" spans="1:8" x14ac:dyDescent="0.3">
      <c r="A10" s="7" t="s">
        <v>37</v>
      </c>
      <c r="E10" s="15" t="s">
        <v>18</v>
      </c>
      <c r="F10" s="8" t="s">
        <v>57</v>
      </c>
      <c r="G10" s="15"/>
      <c r="H10" s="6"/>
    </row>
    <row r="11" spans="1:8" x14ac:dyDescent="0.3">
      <c r="A11" s="6" t="s">
        <v>61</v>
      </c>
      <c r="B11" s="2" t="s">
        <v>9</v>
      </c>
      <c r="E11" s="15" t="s">
        <v>17</v>
      </c>
      <c r="F11" s="8" t="s">
        <v>62</v>
      </c>
      <c r="G11" s="15"/>
      <c r="H11" s="6"/>
    </row>
    <row r="12" spans="1:8" x14ac:dyDescent="0.3">
      <c r="A12" s="6" t="s">
        <v>63</v>
      </c>
      <c r="B12" s="2" t="s">
        <v>10</v>
      </c>
      <c r="G12" s="6"/>
      <c r="H12" s="6"/>
    </row>
    <row r="13" spans="1:8" x14ac:dyDescent="0.3">
      <c r="E13" s="5" t="s">
        <v>20</v>
      </c>
      <c r="F13" s="5"/>
      <c r="G13" s="5"/>
      <c r="H13" s="5"/>
    </row>
    <row r="14" spans="1:8" x14ac:dyDescent="0.3">
      <c r="A14" s="6" t="s">
        <v>0</v>
      </c>
      <c r="B14" s="6" t="s">
        <v>2</v>
      </c>
      <c r="C14" s="6" t="s">
        <v>4</v>
      </c>
      <c r="D14" s="6" t="s">
        <v>6</v>
      </c>
      <c r="E14" s="6" t="s">
        <v>32</v>
      </c>
      <c r="F14" s="6" t="s">
        <v>33</v>
      </c>
      <c r="G14" s="6"/>
      <c r="H14" s="6"/>
    </row>
    <row r="15" spans="1:8" x14ac:dyDescent="0.3">
      <c r="A15" s="6" t="s">
        <v>1</v>
      </c>
      <c r="B15" s="6" t="s">
        <v>19</v>
      </c>
      <c r="C15" s="6" t="s">
        <v>5</v>
      </c>
      <c r="D15" s="6" t="s">
        <v>7</v>
      </c>
      <c r="E15" s="6" t="s">
        <v>31</v>
      </c>
      <c r="F15" s="6" t="s">
        <v>8</v>
      </c>
      <c r="G15" s="6"/>
      <c r="H15" s="6"/>
    </row>
    <row r="16" spans="1:8" x14ac:dyDescent="0.3">
      <c r="A16" s="6"/>
      <c r="B16" s="6" t="s">
        <v>3</v>
      </c>
      <c r="C16" s="6" t="s">
        <v>64</v>
      </c>
      <c r="D16" s="6" t="s">
        <v>3</v>
      </c>
      <c r="E16" s="6" t="s">
        <v>3</v>
      </c>
      <c r="F16" s="6" t="s">
        <v>22</v>
      </c>
      <c r="G16" s="6"/>
      <c r="H16" s="6"/>
    </row>
    <row r="17" spans="1:10" x14ac:dyDescent="0.3">
      <c r="E17" s="6"/>
      <c r="G17" s="6"/>
    </row>
    <row r="18" spans="1:10" x14ac:dyDescent="0.3">
      <c r="B18" s="6" t="s">
        <v>16</v>
      </c>
      <c r="C18" s="6" t="s">
        <v>18</v>
      </c>
      <c r="D18" s="6" t="s">
        <v>17</v>
      </c>
      <c r="E18" s="6" t="s">
        <v>58</v>
      </c>
      <c r="F18" s="6" t="s">
        <v>59</v>
      </c>
      <c r="G18" s="6"/>
      <c r="H18" s="6"/>
    </row>
    <row r="19" spans="1:10" x14ac:dyDescent="0.3">
      <c r="A19" s="6">
        <v>1</v>
      </c>
      <c r="B19" s="6">
        <f>490-390</f>
        <v>100</v>
      </c>
      <c r="C19" s="13">
        <v>104.5</v>
      </c>
      <c r="D19" s="6">
        <f>468-390</f>
        <v>78</v>
      </c>
      <c r="E19" s="13">
        <f>(((C19-D19)+B19)-(B19-D19))/2</f>
        <v>52.25</v>
      </c>
      <c r="F19" s="16">
        <f>(((C19-D19)+B19)+(B19-D19))/2</f>
        <v>74.25</v>
      </c>
      <c r="G19" s="13"/>
      <c r="H19" s="16"/>
    </row>
    <row r="20" spans="1:10" x14ac:dyDescent="0.3">
      <c r="A20" s="6">
        <v>2</v>
      </c>
      <c r="B20" s="6">
        <f>590-390</f>
        <v>200</v>
      </c>
      <c r="C20" s="13">
        <v>129.04</v>
      </c>
      <c r="D20" s="6">
        <f>538-390</f>
        <v>148</v>
      </c>
      <c r="E20" s="13">
        <f>(((C20-D20)+B20)-(B20-D20))/2</f>
        <v>64.52</v>
      </c>
      <c r="F20" s="16">
        <f>(((C20-D20)+B20)+(B20-D20))/2</f>
        <v>116.52</v>
      </c>
      <c r="G20" s="13"/>
      <c r="H20" s="16"/>
    </row>
    <row r="21" spans="1:10" x14ac:dyDescent="0.3">
      <c r="A21" s="6">
        <v>3</v>
      </c>
      <c r="B21" s="6">
        <f>690-390</f>
        <v>300</v>
      </c>
      <c r="C21" s="13">
        <v>222.7</v>
      </c>
      <c r="D21" s="6">
        <f>599-390</f>
        <v>209</v>
      </c>
      <c r="E21" s="13">
        <f>(((C21-D21)+B21)-(B21-D21))/2</f>
        <v>111.35</v>
      </c>
      <c r="F21" s="16">
        <f>(((C21-D21)+B21)+(B21-D21))/2</f>
        <v>202.35</v>
      </c>
      <c r="G21" s="13"/>
      <c r="H21" s="16"/>
    </row>
    <row r="22" spans="1:10" x14ac:dyDescent="0.3">
      <c r="G22" s="6"/>
      <c r="H22" s="6"/>
    </row>
    <row r="23" spans="1:10" x14ac:dyDescent="0.3">
      <c r="A23" s="7"/>
      <c r="C23" s="3"/>
      <c r="E23" s="3" t="s">
        <v>45</v>
      </c>
      <c r="F23" s="11">
        <f>SLOPE(E19:E21,F19:F21)</f>
        <v>0.47368109749283738</v>
      </c>
      <c r="G23" s="3"/>
      <c r="H23" s="11"/>
    </row>
    <row r="24" spans="1:10" x14ac:dyDescent="0.3">
      <c r="E24" s="3" t="s">
        <v>40</v>
      </c>
      <c r="F24" s="11">
        <f>INTERCEPT(E19:E21,F19:F21)</f>
        <v>13.968828984538597</v>
      </c>
      <c r="G24" s="3"/>
      <c r="H24" s="11"/>
    </row>
    <row r="25" spans="1:10" ht="18.600000000000001" x14ac:dyDescent="0.3">
      <c r="E25" s="6" t="s">
        <v>68</v>
      </c>
      <c r="F25" s="11">
        <f>(CORREL(E19:E21,F19:F21))^2</f>
        <v>0.98274440681606712</v>
      </c>
      <c r="G25" s="6"/>
      <c r="H25" s="11"/>
    </row>
    <row r="26" spans="1:10" x14ac:dyDescent="0.3">
      <c r="D26" s="6"/>
      <c r="E26" s="3" t="s">
        <v>42</v>
      </c>
      <c r="F26" s="11">
        <f>DEGREES(ATAN(F23))</f>
        <v>25.346030264648153</v>
      </c>
      <c r="G26" s="3"/>
      <c r="H26" s="11"/>
    </row>
    <row r="27" spans="1:10" x14ac:dyDescent="0.3">
      <c r="D27" s="6"/>
      <c r="E27" s="3" t="s">
        <v>41</v>
      </c>
      <c r="F27" s="11">
        <f>TAN(RADIANS(F26))</f>
        <v>0.47368109749283738</v>
      </c>
      <c r="G27" s="3"/>
      <c r="H27" s="11"/>
    </row>
    <row r="28" spans="1:10" x14ac:dyDescent="0.3">
      <c r="D28" s="6"/>
      <c r="E28" s="3" t="s">
        <v>26</v>
      </c>
      <c r="F28" s="11">
        <f>DEGREES(ASIN(F27))</f>
        <v>28.273511105453245</v>
      </c>
      <c r="G28" s="3"/>
      <c r="H28" s="11"/>
    </row>
    <row r="29" spans="1:10" x14ac:dyDescent="0.3">
      <c r="D29" s="6"/>
      <c r="E29" s="3" t="s">
        <v>43</v>
      </c>
      <c r="F29" s="11">
        <f>F28</f>
        <v>28.273511105453245</v>
      </c>
      <c r="G29" s="3"/>
      <c r="H29" s="11"/>
    </row>
    <row r="30" spans="1:10" x14ac:dyDescent="0.3">
      <c r="C30" s="6"/>
      <c r="D30" s="3"/>
      <c r="E30" s="3" t="s">
        <v>27</v>
      </c>
      <c r="F30" s="12">
        <f>F29</f>
        <v>28.273511105453245</v>
      </c>
      <c r="G30" s="3"/>
      <c r="H30" s="12"/>
      <c r="I30" s="9"/>
      <c r="J30" s="9"/>
    </row>
    <row r="31" spans="1:10" x14ac:dyDescent="0.3">
      <c r="D31" s="3"/>
      <c r="E31" s="3" t="s">
        <v>28</v>
      </c>
      <c r="F31" s="11">
        <f>TAN(RADIANS(F30))</f>
        <v>0.53784831691422241</v>
      </c>
      <c r="G31" s="3"/>
      <c r="H31" s="11"/>
      <c r="I31" s="10"/>
      <c r="J31" s="10"/>
    </row>
    <row r="32" spans="1:10" x14ac:dyDescent="0.3">
      <c r="D32" s="3"/>
      <c r="E32" s="3" t="s">
        <v>44</v>
      </c>
      <c r="F32" s="11">
        <f>F24</f>
        <v>13.968828984538597</v>
      </c>
      <c r="G32" s="3"/>
      <c r="H32" s="11"/>
      <c r="I32" s="10"/>
      <c r="J32" s="10"/>
    </row>
    <row r="33" spans="1:10" x14ac:dyDescent="0.3">
      <c r="D33" s="3"/>
      <c r="E33" s="6" t="s">
        <v>60</v>
      </c>
      <c r="F33" s="17">
        <f>F32/(COS(RADIANS(F30)))</f>
        <v>15.861116684543862</v>
      </c>
      <c r="G33" s="6"/>
      <c r="H33" s="17"/>
      <c r="I33" s="9"/>
      <c r="J33" s="9"/>
    </row>
    <row r="34" spans="1:10" ht="15.75" customHeight="1" x14ac:dyDescent="0.3">
      <c r="E34" s="6" t="s">
        <v>46</v>
      </c>
      <c r="F34" s="17"/>
      <c r="G34" s="6"/>
      <c r="H34" s="17"/>
    </row>
    <row r="36" spans="1:10" x14ac:dyDescent="0.3">
      <c r="A36" s="4" t="s">
        <v>24</v>
      </c>
      <c r="B36" s="4"/>
      <c r="C36" s="6" t="s">
        <v>23</v>
      </c>
      <c r="D36" s="6"/>
      <c r="E36" s="4" t="s">
        <v>25</v>
      </c>
      <c r="F36" s="6" t="s">
        <v>23</v>
      </c>
      <c r="G36" s="6"/>
      <c r="H36" s="6"/>
    </row>
    <row r="37" spans="1:10" x14ac:dyDescent="0.3">
      <c r="A37" s="6" t="s">
        <v>49</v>
      </c>
      <c r="B37" s="6" t="s">
        <v>50</v>
      </c>
      <c r="C37" s="6" t="s">
        <v>53</v>
      </c>
      <c r="D37" s="6" t="s">
        <v>29</v>
      </c>
      <c r="E37" s="6" t="s">
        <v>51</v>
      </c>
      <c r="F37" s="6" t="s">
        <v>52</v>
      </c>
      <c r="G37" s="6" t="s">
        <v>54</v>
      </c>
      <c r="H37" s="6" t="s">
        <v>30</v>
      </c>
    </row>
    <row r="38" spans="1:10" x14ac:dyDescent="0.3">
      <c r="B38" s="6">
        <v>0</v>
      </c>
      <c r="C38" s="13">
        <f>(B38*$F$27)+$F$32</f>
        <v>13.968828984538597</v>
      </c>
      <c r="D38" s="13">
        <f>(B38*$F$31)+$F$33</f>
        <v>15.861116684543862</v>
      </c>
      <c r="F38" s="6">
        <v>0</v>
      </c>
      <c r="G38" s="13">
        <f>(F38*$H$27)+$H$32</f>
        <v>0</v>
      </c>
      <c r="H38" s="13">
        <f>(F38*$H$31)+$H$33</f>
        <v>0</v>
      </c>
    </row>
    <row r="39" spans="1:10" x14ac:dyDescent="0.3">
      <c r="A39" s="12">
        <f t="shared" ref="A39:B41" si="0">E19</f>
        <v>52.25</v>
      </c>
      <c r="B39" s="12">
        <f t="shared" si="0"/>
        <v>74.25</v>
      </c>
      <c r="C39" s="13">
        <f>(B39*$F$27)+$F$32</f>
        <v>49.139650473381771</v>
      </c>
      <c r="D39" s="13">
        <f>(B39*$F$31)+$F$33</f>
        <v>55.79635421542487</v>
      </c>
      <c r="E39" s="13">
        <f t="shared" ref="E39:F41" si="1">G19</f>
        <v>0</v>
      </c>
      <c r="F39" s="13">
        <f t="shared" si="1"/>
        <v>0</v>
      </c>
      <c r="G39" s="13">
        <f>(F39*$H$27)+$H$32</f>
        <v>0</v>
      </c>
      <c r="H39" s="13">
        <f>(F39*$H$31)+$H$33</f>
        <v>0</v>
      </c>
    </row>
    <row r="40" spans="1:10" x14ac:dyDescent="0.3">
      <c r="A40" s="12">
        <f t="shared" si="0"/>
        <v>64.52</v>
      </c>
      <c r="B40" s="12">
        <f t="shared" si="0"/>
        <v>116.52</v>
      </c>
      <c r="C40" s="13">
        <f>(B40*$F$27)+$F$32</f>
        <v>69.162150464404007</v>
      </c>
      <c r="D40" s="13">
        <f>(B40*$F$31)+$F$33</f>
        <v>78.531202571389059</v>
      </c>
      <c r="E40" s="13">
        <f t="shared" si="1"/>
        <v>0</v>
      </c>
      <c r="F40" s="13">
        <f t="shared" si="1"/>
        <v>0</v>
      </c>
      <c r="G40" s="13">
        <f>(F40*$H$27)+$H$32</f>
        <v>0</v>
      </c>
      <c r="H40" s="13">
        <f>(F40*$H$31)+$H$33</f>
        <v>0</v>
      </c>
    </row>
    <row r="41" spans="1:10" x14ac:dyDescent="0.3">
      <c r="A41" s="12">
        <f t="shared" si="0"/>
        <v>111.35</v>
      </c>
      <c r="B41" s="12">
        <f t="shared" si="0"/>
        <v>202.35</v>
      </c>
      <c r="C41" s="13">
        <f>(B41*$F$27)+$F$32</f>
        <v>109.81819906221423</v>
      </c>
      <c r="D41" s="13">
        <f>(B41*$F$31)+$F$33</f>
        <v>124.69472361213676</v>
      </c>
      <c r="E41" s="13">
        <f t="shared" si="1"/>
        <v>0</v>
      </c>
      <c r="F41" s="13">
        <f t="shared" si="1"/>
        <v>0</v>
      </c>
      <c r="G41" s="13">
        <f>(F41*$H$27)+$H$32</f>
        <v>0</v>
      </c>
      <c r="H41" s="13">
        <f>(F41*$H$31)+$H$33</f>
        <v>0</v>
      </c>
    </row>
    <row r="42" spans="1:10" x14ac:dyDescent="0.3">
      <c r="B42" s="6"/>
      <c r="C42" s="6"/>
      <c r="D42" s="6"/>
      <c r="E42" s="6"/>
      <c r="F42" s="6"/>
      <c r="G42" s="6"/>
      <c r="H42" s="6"/>
    </row>
    <row r="43" spans="1:10" x14ac:dyDescent="0.3">
      <c r="B43" s="6"/>
      <c r="C43" s="6"/>
      <c r="D43" s="6"/>
      <c r="E43" s="6"/>
      <c r="F43" s="6"/>
      <c r="G43" s="6"/>
      <c r="H43" s="6"/>
    </row>
    <row r="44" spans="1:10" x14ac:dyDescent="0.3">
      <c r="B44" s="6"/>
      <c r="C44" s="6"/>
      <c r="D44" s="6"/>
      <c r="E44" s="6"/>
      <c r="F44" s="6"/>
      <c r="G44" s="6"/>
      <c r="H44" s="6"/>
    </row>
    <row r="45" spans="1:10" x14ac:dyDescent="0.3">
      <c r="B45" s="6"/>
      <c r="C45" s="6"/>
      <c r="D45" s="6"/>
      <c r="E45" s="6"/>
      <c r="F45" s="6"/>
      <c r="G45" s="6"/>
      <c r="H45" s="6"/>
    </row>
    <row r="46" spans="1:10" x14ac:dyDescent="0.3">
      <c r="A46" s="6"/>
      <c r="B46" s="6"/>
      <c r="C46" s="6"/>
      <c r="D46" s="6"/>
      <c r="E46" s="6"/>
      <c r="F46" s="6"/>
      <c r="G46" s="6"/>
      <c r="H46" s="6"/>
    </row>
    <row r="47" spans="1:10" x14ac:dyDescent="0.3">
      <c r="A47" s="6"/>
      <c r="B47" s="6"/>
      <c r="C47" s="6"/>
      <c r="D47" s="6"/>
      <c r="E47" s="6"/>
      <c r="F47" s="6"/>
      <c r="G47" s="6"/>
      <c r="H47" s="6"/>
    </row>
    <row r="48" spans="1:10" x14ac:dyDescent="0.3">
      <c r="A48" s="6"/>
      <c r="B48" s="6"/>
      <c r="C48" s="6"/>
      <c r="D48" s="6"/>
      <c r="E48" s="6"/>
      <c r="F48" s="6"/>
      <c r="G48" s="6"/>
      <c r="H48" s="6"/>
    </row>
    <row r="49" spans="1:8" x14ac:dyDescent="0.3">
      <c r="A49" s="6"/>
      <c r="B49" s="6"/>
      <c r="C49" s="6"/>
      <c r="D49" s="6"/>
      <c r="E49" s="6"/>
      <c r="F49" s="6"/>
      <c r="G49" s="6"/>
      <c r="H49" s="6"/>
    </row>
    <row r="50" spans="1:8" x14ac:dyDescent="0.3">
      <c r="A50" s="6"/>
      <c r="B50" s="6"/>
      <c r="C50" s="6"/>
      <c r="D50" s="6"/>
      <c r="E50" s="6"/>
      <c r="F50" s="6"/>
      <c r="G50" s="6"/>
      <c r="H50" s="6"/>
    </row>
    <row r="51" spans="1:8" x14ac:dyDescent="0.3">
      <c r="A51" s="6"/>
      <c r="B51" s="6"/>
      <c r="C51" s="6"/>
      <c r="D51" s="6"/>
      <c r="E51" s="6"/>
      <c r="F51" s="6"/>
      <c r="G51" s="6"/>
      <c r="H51" s="6"/>
    </row>
    <row r="52" spans="1:8" x14ac:dyDescent="0.3">
      <c r="A52" s="6"/>
      <c r="B52" s="6"/>
      <c r="C52" s="6"/>
      <c r="D52" s="6"/>
      <c r="E52" s="6"/>
      <c r="F52" s="6"/>
      <c r="G52" s="6"/>
      <c r="H52" s="6"/>
    </row>
    <row r="53" spans="1:8" x14ac:dyDescent="0.3">
      <c r="A53" s="6"/>
      <c r="B53" s="6"/>
      <c r="C53" s="6"/>
      <c r="D53" s="6"/>
      <c r="E53" s="6"/>
      <c r="F53" s="6"/>
      <c r="G53" s="6"/>
      <c r="H53" s="6"/>
    </row>
    <row r="54" spans="1:8" x14ac:dyDescent="0.3">
      <c r="A54" s="6"/>
      <c r="B54" s="6"/>
      <c r="C54" s="6"/>
      <c r="D54" s="6"/>
      <c r="E54" s="6"/>
      <c r="F54" s="6"/>
      <c r="G54" s="6"/>
      <c r="H54" s="6"/>
    </row>
    <row r="55" spans="1:8" x14ac:dyDescent="0.3">
      <c r="A55" s="6"/>
      <c r="B55" s="6"/>
      <c r="C55" s="6"/>
      <c r="D55" s="6"/>
      <c r="E55" s="6"/>
      <c r="F55" s="6"/>
      <c r="G55" s="6"/>
      <c r="H55" s="6"/>
    </row>
    <row r="56" spans="1:8" x14ac:dyDescent="0.3">
      <c r="A56" s="6"/>
      <c r="B56" s="6"/>
      <c r="C56" s="6"/>
      <c r="D56" s="6"/>
      <c r="E56" s="6"/>
      <c r="F56" s="6"/>
      <c r="G56" s="6"/>
      <c r="H56" s="6"/>
    </row>
    <row r="63" spans="1:8" x14ac:dyDescent="0.3">
      <c r="A63" s="11"/>
      <c r="B63" s="6"/>
      <c r="C63" s="12"/>
      <c r="D63" s="12"/>
      <c r="E63" s="13"/>
      <c r="F63" s="13"/>
      <c r="G63" s="14"/>
      <c r="H63" s="6"/>
    </row>
    <row r="64" spans="1:8" x14ac:dyDescent="0.3">
      <c r="A64" s="11"/>
      <c r="B64" s="6"/>
      <c r="C64" s="12"/>
      <c r="D64" s="12"/>
      <c r="E64" s="13"/>
      <c r="F64" s="13"/>
      <c r="G64" s="14"/>
      <c r="H64" s="6"/>
    </row>
    <row r="67" spans="1:4" x14ac:dyDescent="0.3">
      <c r="D67" s="6"/>
    </row>
    <row r="68" spans="1:4" x14ac:dyDescent="0.3">
      <c r="D68" s="6"/>
    </row>
    <row r="69" spans="1:4" x14ac:dyDescent="0.3">
      <c r="D69" s="6"/>
    </row>
    <row r="70" spans="1:4" x14ac:dyDescent="0.3">
      <c r="D70" s="6"/>
    </row>
    <row r="71" spans="1:4" x14ac:dyDescent="0.3">
      <c r="D71" s="6"/>
    </row>
    <row r="72" spans="1:4" x14ac:dyDescent="0.3">
      <c r="D72" s="6"/>
    </row>
    <row r="75" spans="1:4" x14ac:dyDescent="0.3">
      <c r="A75" s="3"/>
    </row>
    <row r="76" spans="1:4" x14ac:dyDescent="0.3">
      <c r="A76" s="6"/>
    </row>
    <row r="78" spans="1:4" x14ac:dyDescent="0.3">
      <c r="A78" s="6"/>
    </row>
  </sheetData>
  <mergeCells count="10">
    <mergeCell ref="H33:H34"/>
    <mergeCell ref="F33:F34"/>
    <mergeCell ref="I32:J32"/>
    <mergeCell ref="I33:J33"/>
    <mergeCell ref="E2:G2"/>
    <mergeCell ref="E3:G3"/>
    <mergeCell ref="I30:J30"/>
    <mergeCell ref="I31:J31"/>
    <mergeCell ref="E13:F13"/>
    <mergeCell ref="G13:H13"/>
  </mergeCells>
  <phoneticPr fontId="1" type="noConversion"/>
  <pageMargins left="1.1811023622047245" right="1.5748031496062993" top="0.78740157480314965" bottom="0.78740157480314965" header="0.51181102362204722" footer="0.51181102362204722"/>
  <pageSetup paperSize="9" scale="4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workbookViewId="0">
      <selection activeCell="H11" sqref="H11"/>
    </sheetView>
  </sheetViews>
  <sheetFormatPr defaultRowHeight="13.2" x14ac:dyDescent="0.25"/>
  <cols>
    <col min="1" max="1" width="15.44140625" customWidth="1"/>
  </cols>
  <sheetData>
    <row r="1" spans="1:9" x14ac:dyDescent="0.25">
      <c r="B1" s="1">
        <f>Triaxial!B19</f>
        <v>100</v>
      </c>
      <c r="C1" s="1"/>
      <c r="E1" s="1">
        <f>Triaxial!B20</f>
        <v>200</v>
      </c>
      <c r="F1" s="1"/>
      <c r="H1" s="1">
        <f>Triaxial!B21</f>
        <v>300</v>
      </c>
      <c r="I1" s="1"/>
    </row>
    <row r="2" spans="1:9" x14ac:dyDescent="0.25">
      <c r="B2" t="s">
        <v>34</v>
      </c>
      <c r="C2" t="s">
        <v>35</v>
      </c>
      <c r="E2" t="s">
        <v>34</v>
      </c>
      <c r="F2" t="s">
        <v>35</v>
      </c>
      <c r="H2" t="s">
        <v>34</v>
      </c>
      <c r="I2" t="s">
        <v>35</v>
      </c>
    </row>
    <row r="3" spans="1:9" x14ac:dyDescent="0.25">
      <c r="A3">
        <v>0</v>
      </c>
      <c r="B3">
        <f>Triaxial!$E$19*(COS(RADIANS(A3*36)))</f>
        <v>52.25</v>
      </c>
      <c r="C3">
        <f>Triaxial!F19</f>
        <v>74.25</v>
      </c>
      <c r="E3">
        <f>Triaxial!$E$20*(COS(RADIANS(A3*36)))</f>
        <v>64.52</v>
      </c>
      <c r="F3">
        <f>Triaxial!F20</f>
        <v>116.52</v>
      </c>
      <c r="H3">
        <f>Triaxial!$E$21*(COS(RADIANS(A3*36)))</f>
        <v>111.35</v>
      </c>
      <c r="I3">
        <f>Triaxial!F21</f>
        <v>202.35</v>
      </c>
    </row>
    <row r="4" spans="1:9" x14ac:dyDescent="0.25">
      <c r="A4">
        <v>0.1</v>
      </c>
      <c r="B4">
        <f>Triaxial!$E$19*(COS(RADIANS(A4*36)))</f>
        <v>52.146896560377186</v>
      </c>
      <c r="C4">
        <f>($B$3*SIN(RADIANS(A4*36)))+$C$3</f>
        <v>77.530804645406619</v>
      </c>
      <c r="E4">
        <f>Triaxial!$E$20*(COS(RADIANS(A4*36)))</f>
        <v>64.392684518192084</v>
      </c>
      <c r="F4">
        <f>($E$3*SIN(RADIANS(A4*36)))+$F$3</f>
        <v>120.5712443200313</v>
      </c>
      <c r="H4">
        <f>Triaxial!$E$21*(COS(RADIANS(A4*36)))</f>
        <v>111.13027621048803</v>
      </c>
      <c r="I4">
        <f>($H$3*SIN(RADIANS(A4*36)))+$I$3</f>
        <v>209.34172434958904</v>
      </c>
    </row>
    <row r="5" spans="1:9" x14ac:dyDescent="0.25">
      <c r="A5">
        <v>0.2</v>
      </c>
      <c r="B5">
        <f>Triaxial!$E$19*(COS(RADIANS(A5*36)))</f>
        <v>51.837993143681466</v>
      </c>
      <c r="C5">
        <f t="shared" ref="C5:C68" si="0">($B$3*SIN(RADIANS(A5*36)))+$C$3</f>
        <v>80.798661453734894</v>
      </c>
      <c r="E5">
        <f>Triaxial!$E$20*(COS(RADIANS(A5*36)))</f>
        <v>64.011240528810106</v>
      </c>
      <c r="F5">
        <f t="shared" ref="F5:F68" si="1">($E$3*SIN(RADIANS(A5*36)))+$F$3</f>
        <v>124.60650022956891</v>
      </c>
      <c r="H5">
        <f>Triaxial!$E$21*(COS(RADIANS(A5*36)))</f>
        <v>110.47197199136711</v>
      </c>
      <c r="I5">
        <f t="shared" ref="I5:I68" si="2">($H$3*SIN(RADIANS(A5*36)))+$I$3</f>
        <v>216.30585555738529</v>
      </c>
    </row>
    <row r="6" spans="1:9" x14ac:dyDescent="0.25">
      <c r="A6">
        <v>0.3</v>
      </c>
      <c r="B6">
        <f>Triaxial!$E$19*(COS(RADIANS(A6*36)))</f>
        <v>51.324508850573984</v>
      </c>
      <c r="C6">
        <f t="shared" si="0"/>
        <v>84.040673687104118</v>
      </c>
      <c r="E6">
        <f>Triaxial!$E$20*(COS(RADIANS(A6*36)))</f>
        <v>63.377173417014994</v>
      </c>
      <c r="F6">
        <f t="shared" si="1"/>
        <v>128.60984241707095</v>
      </c>
      <c r="H6">
        <f>Triaxial!$E$21*(COS(RADIANS(A6*36)))</f>
        <v>109.37768536863949</v>
      </c>
      <c r="I6">
        <f t="shared" si="2"/>
        <v>223.21490937912043</v>
      </c>
    </row>
    <row r="7" spans="1:9" x14ac:dyDescent="0.25">
      <c r="A7">
        <v>0.4</v>
      </c>
      <c r="B7">
        <f>Triaxial!$E$19*(COS(RADIANS(A7*36)))</f>
        <v>50.608470168970975</v>
      </c>
      <c r="C7">
        <f t="shared" si="0"/>
        <v>87.24404660436366</v>
      </c>
      <c r="E7">
        <f>Triaxial!$E$20*(COS(RADIANS(A7*36)))</f>
        <v>62.492985556019271</v>
      </c>
      <c r="F7">
        <f t="shared" si="1"/>
        <v>132.56547151987644</v>
      </c>
      <c r="H7">
        <f>Triaxial!$E$21*(COS(RADIANS(A7*36)))</f>
        <v>107.85173499167307</v>
      </c>
      <c r="I7">
        <f t="shared" si="2"/>
        <v>230.04161893580658</v>
      </c>
    </row>
    <row r="8" spans="1:9" x14ac:dyDescent="0.25">
      <c r="A8">
        <v>0.5</v>
      </c>
      <c r="B8">
        <f>Triaxial!$E$19*(COS(RADIANS(A8*36)))</f>
        <v>49.692702976421771</v>
      </c>
      <c r="C8">
        <f t="shared" si="0"/>
        <v>90.396137956090996</v>
      </c>
      <c r="E8">
        <f>Triaxial!$E$20*(COS(RADIANS(A8*36)))</f>
        <v>61.362166431363299</v>
      </c>
      <c r="F8">
        <f t="shared" si="1"/>
        <v>136.4577764770716</v>
      </c>
      <c r="H8">
        <f>Triaxial!$E$21*(COS(RADIANS(A8*36)))</f>
        <v>105.90014308946535</v>
      </c>
      <c r="I8">
        <f t="shared" si="2"/>
        <v>236.75904232365039</v>
      </c>
    </row>
    <row r="9" spans="1:9" x14ac:dyDescent="0.25">
      <c r="A9">
        <v>0.6</v>
      </c>
      <c r="B9">
        <f>Triaxial!$E$19*(COS(RADIANS(A9*36)))</f>
        <v>48.580821387661139</v>
      </c>
      <c r="C9">
        <f t="shared" si="0"/>
        <v>93.484507877774419</v>
      </c>
      <c r="E9">
        <f>Triaxial!$E$20*(COS(RADIANS(A9*36)))</f>
        <v>59.989178869509978</v>
      </c>
      <c r="F9">
        <f t="shared" si="1"/>
        <v>140.27139613921543</v>
      </c>
      <c r="H9">
        <f>Triaxial!$E$21*(COS(RADIANS(A9*36)))</f>
        <v>103.53061170365679</v>
      </c>
      <c r="I9">
        <f t="shared" si="2"/>
        <v>243.34066894143888</v>
      </c>
    </row>
    <row r="10" spans="1:9" x14ac:dyDescent="0.25">
      <c r="A10">
        <v>0.7</v>
      </c>
      <c r="B10">
        <f>Triaxial!$E$19*(COS(RADIANS(A10*36)))</f>
        <v>47.277213491349521</v>
      </c>
      <c r="C10">
        <f t="shared" si="0"/>
        <v>96.496967984275045</v>
      </c>
      <c r="E10">
        <f>Triaxial!$E$20*(COS(RADIANS(A10*36)))</f>
        <v>58.379441425107579</v>
      </c>
      <c r="F10">
        <f t="shared" si="1"/>
        <v>143.99127989177848</v>
      </c>
      <c r="H10">
        <f>Triaxial!$E$21*(COS(RADIANS(A10*36)))</f>
        <v>100.75249229209128</v>
      </c>
      <c r="I10">
        <f t="shared" si="2"/>
        <v>249.76052411577083</v>
      </c>
    </row>
    <row r="11" spans="1:9" x14ac:dyDescent="0.25">
      <c r="A11">
        <v>0.8</v>
      </c>
      <c r="B11">
        <f>Triaxial!$E$19*(COS(RADIANS(A11*36)))</f>
        <v>45.787024032291875</v>
      </c>
      <c r="C11">
        <f t="shared" si="0"/>
        <v>99.421629471814626</v>
      </c>
      <c r="E11">
        <f>Triaxial!$E$20*(COS(RADIANS(A11*36)))</f>
        <v>56.539306996430078</v>
      </c>
      <c r="F11">
        <f t="shared" si="1"/>
        <v>147.60274705304266</v>
      </c>
      <c r="H11">
        <f>Triaxial!$E$21*(COS(RADIANS(A11*36)))</f>
        <v>97.576748822884198</v>
      </c>
      <c r="I11">
        <f t="shared" si="2"/>
        <v>255.99327161122599</v>
      </c>
    </row>
    <row r="12" spans="1:9" x14ac:dyDescent="0.25">
      <c r="A12">
        <v>0.9</v>
      </c>
      <c r="B12">
        <f>Triaxial!$E$19*(COS(RADIANS(A12*36)))</f>
        <v>44.116134107480285</v>
      </c>
      <c r="C12">
        <f t="shared" si="0"/>
        <v>102.24695003765257</v>
      </c>
      <c r="E12">
        <f>Triaxial!$E$20*(COS(RADIANS(A12*36)))</f>
        <v>54.47603775339001</v>
      </c>
      <c r="F12">
        <f t="shared" si="1"/>
        <v>151.09154481204484</v>
      </c>
      <c r="H12">
        <f>Triaxial!$E$21*(COS(RADIANS(A12*36)))</f>
        <v>94.015914504649373</v>
      </c>
      <c r="I12">
        <f t="shared" si="2"/>
        <v>262.01431362091125</v>
      </c>
    </row>
    <row r="13" spans="1:9" x14ac:dyDescent="0.25">
      <c r="A13">
        <v>1</v>
      </c>
      <c r="B13">
        <f>Triaxial!$E$19*(COS(RADIANS(A13*36)))</f>
        <v>42.271137956091003</v>
      </c>
      <c r="C13">
        <f t="shared" si="0"/>
        <v>104.96177943228172</v>
      </c>
      <c r="E13">
        <f>Triaxial!$E$20*(COS(RADIANS(A13*36)))</f>
        <v>52.197776477071606</v>
      </c>
      <c r="F13">
        <f t="shared" si="1"/>
        <v>154.44390447791037</v>
      </c>
      <c r="H13">
        <f>Triaxial!$E$21*(COS(RADIANS(A13*36)))</f>
        <v>90.084042323650394</v>
      </c>
      <c r="I13">
        <f t="shared" si="2"/>
        <v>267.79988784276691</v>
      </c>
    </row>
    <row r="14" spans="1:9" x14ac:dyDescent="0.25">
      <c r="A14">
        <v>1.1000000000000001</v>
      </c>
      <c r="B14">
        <f>Triaxial!$E$19*(COS(RADIANS(A14*36)))</f>
        <v>40.259316935034981</v>
      </c>
      <c r="C14">
        <f t="shared" si="0"/>
        <v>107.55540346436904</v>
      </c>
      <c r="E14">
        <f>Triaxial!$E$20*(COS(RADIANS(A14*36)))</f>
        <v>49.713514423893912</v>
      </c>
      <c r="F14">
        <f t="shared" si="1"/>
        <v>157.64659581858547</v>
      </c>
      <c r="H14">
        <f>Triaxial!$E$21*(COS(RADIANS(A14*36)))</f>
        <v>85.796649583084118</v>
      </c>
      <c r="I14">
        <f t="shared" si="2"/>
        <v>273.32716125851658</v>
      </c>
    </row>
    <row r="15" spans="1:9" x14ac:dyDescent="0.25">
      <c r="A15">
        <v>1.2</v>
      </c>
      <c r="B15">
        <f>Triaxial!$E$19*(COS(RADIANS(A15*36)))</f>
        <v>38.088610782768754</v>
      </c>
      <c r="C15">
        <f t="shared" si="0"/>
        <v>110.01758628477398</v>
      </c>
      <c r="E15">
        <f>Triaxial!$E$20*(COS(RADIANS(A15*36)))</f>
        <v>47.033055841229469</v>
      </c>
      <c r="F15">
        <f t="shared" si="1"/>
        <v>160.68697927451899</v>
      </c>
      <c r="H15">
        <f>Triaxial!$E$21*(COS(RADIANS(A15*36)))</f>
        <v>81.170656663374174</v>
      </c>
      <c r="I15">
        <f t="shared" si="2"/>
        <v>278.57432024515947</v>
      </c>
    </row>
    <row r="16" spans="1:9" x14ac:dyDescent="0.25">
      <c r="A16">
        <v>1.3</v>
      </c>
      <c r="B16">
        <f>Triaxial!$E$19*(COS(RADIANS(A16*36)))</f>
        <v>35.767586284773984</v>
      </c>
      <c r="C16">
        <f t="shared" si="0"/>
        <v>112.33861078276875</v>
      </c>
      <c r="E16">
        <f>Triaxial!$E$20*(COS(RADIANS(A16*36)))</f>
        <v>44.166979274518987</v>
      </c>
      <c r="F16">
        <f t="shared" si="1"/>
        <v>163.55305584122948</v>
      </c>
      <c r="H16">
        <f>Triaxial!$E$21*(COS(RADIANS(A16*36)))</f>
        <v>76.224320245159475</v>
      </c>
      <c r="I16">
        <f t="shared" si="2"/>
        <v>283.52065666337415</v>
      </c>
    </row>
    <row r="17" spans="1:9" x14ac:dyDescent="0.25">
      <c r="A17">
        <v>1.4</v>
      </c>
      <c r="B17">
        <f>Triaxial!$E$19*(COS(RADIANS(A17*36)))</f>
        <v>33.305403464369036</v>
      </c>
      <c r="C17">
        <f t="shared" si="0"/>
        <v>114.50931693503499</v>
      </c>
      <c r="E17">
        <f>Triaxial!$E$20*(COS(RADIANS(A17*36)))</f>
        <v>41.126595818585457</v>
      </c>
      <c r="F17">
        <f t="shared" si="1"/>
        <v>166.23351442389392</v>
      </c>
      <c r="H17">
        <f>Triaxial!$E$21*(COS(RADIANS(A17*36)))</f>
        <v>70.977161258516603</v>
      </c>
      <c r="I17">
        <f t="shared" si="2"/>
        <v>288.14664958308413</v>
      </c>
    </row>
    <row r="18" spans="1:9" x14ac:dyDescent="0.25">
      <c r="A18">
        <v>1.5</v>
      </c>
      <c r="B18">
        <f>Triaxial!$E$19*(COS(RADIANS(A18*36)))</f>
        <v>30.71177943228172</v>
      </c>
      <c r="C18">
        <f t="shared" si="0"/>
        <v>116.521137956091</v>
      </c>
      <c r="E18">
        <f>Triaxial!$E$20*(COS(RADIANS(A18*36)))</f>
        <v>37.923904477910362</v>
      </c>
      <c r="F18">
        <f t="shared" si="1"/>
        <v>168.7177764770716</v>
      </c>
      <c r="H18">
        <f>Triaxial!$E$21*(COS(RADIANS(A18*36)))</f>
        <v>65.449887842766884</v>
      </c>
      <c r="I18">
        <f t="shared" si="2"/>
        <v>292.43404232365037</v>
      </c>
    </row>
    <row r="19" spans="1:9" x14ac:dyDescent="0.25">
      <c r="A19">
        <v>1.6</v>
      </c>
      <c r="B19">
        <f>Triaxial!$E$19*(COS(RADIANS(A19*36)))</f>
        <v>27.996950037652571</v>
      </c>
      <c r="C19">
        <f t="shared" si="0"/>
        <v>118.36613410748029</v>
      </c>
      <c r="E19">
        <f>Triaxial!$E$20*(COS(RADIANS(A19*36)))</f>
        <v>34.571544812044856</v>
      </c>
      <c r="F19">
        <f t="shared" si="1"/>
        <v>170.99603775339</v>
      </c>
      <c r="H19">
        <f>Triaxial!$E$21*(COS(RADIANS(A19*36)))</f>
        <v>59.664313620911265</v>
      </c>
      <c r="I19">
        <f t="shared" si="2"/>
        <v>296.36591450464937</v>
      </c>
    </row>
    <row r="20" spans="1:9" x14ac:dyDescent="0.25">
      <c r="A20">
        <v>1.7</v>
      </c>
      <c r="B20">
        <f>Triaxial!$E$19*(COS(RADIANS(A20*36)))</f>
        <v>25.171629471814626</v>
      </c>
      <c r="C20">
        <f t="shared" si="0"/>
        <v>120.03702403229187</v>
      </c>
      <c r="E20">
        <f>Triaxial!$E$20*(COS(RADIANS(A20*36)))</f>
        <v>31.08274705304267</v>
      </c>
      <c r="F20">
        <f t="shared" si="1"/>
        <v>173.05930699643008</v>
      </c>
      <c r="H20">
        <f>Triaxial!$E$21*(COS(RADIANS(A20*36)))</f>
        <v>53.643271611225998</v>
      </c>
      <c r="I20">
        <f t="shared" si="2"/>
        <v>299.92674882288418</v>
      </c>
    </row>
    <row r="21" spans="1:9" x14ac:dyDescent="0.25">
      <c r="A21">
        <v>1.8</v>
      </c>
      <c r="B21">
        <f>Triaxial!$E$19*(COS(RADIANS(A21*36)))</f>
        <v>22.246967984275045</v>
      </c>
      <c r="C21">
        <f t="shared" si="0"/>
        <v>121.52721349134953</v>
      </c>
      <c r="E21">
        <f>Triaxial!$E$20*(COS(RADIANS(A21*36)))</f>
        <v>27.471279891778487</v>
      </c>
      <c r="F21">
        <f t="shared" si="1"/>
        <v>174.89944142510757</v>
      </c>
      <c r="H21">
        <f>Triaxial!$E$21*(COS(RADIANS(A21*36)))</f>
        <v>47.410524115770841</v>
      </c>
      <c r="I21">
        <f t="shared" si="2"/>
        <v>303.10249229209126</v>
      </c>
    </row>
    <row r="22" spans="1:9" x14ac:dyDescent="0.25">
      <c r="A22">
        <v>1.9</v>
      </c>
      <c r="B22">
        <f>Triaxial!$E$19*(COS(RADIANS(A22*36)))</f>
        <v>19.23450787777443</v>
      </c>
      <c r="C22">
        <f t="shared" si="0"/>
        <v>122.83082138766113</v>
      </c>
      <c r="E22">
        <f>Triaxial!$E$20*(COS(RADIANS(A22*36)))</f>
        <v>23.75139613921543</v>
      </c>
      <c r="F22">
        <f t="shared" si="1"/>
        <v>176.50917886950998</v>
      </c>
      <c r="H22">
        <f>Triaxial!$E$21*(COS(RADIANS(A22*36)))</f>
        <v>40.990668941438905</v>
      </c>
      <c r="I22">
        <f t="shared" si="2"/>
        <v>305.88061170365677</v>
      </c>
    </row>
    <row r="23" spans="1:9" x14ac:dyDescent="0.25">
      <c r="A23">
        <v>2</v>
      </c>
      <c r="B23">
        <f>Triaxial!$E$19*(COS(RADIANS(A23*36)))</f>
        <v>16.146137956091003</v>
      </c>
      <c r="C23">
        <f t="shared" si="0"/>
        <v>123.94270297642177</v>
      </c>
      <c r="E23">
        <f>Triaxial!$E$20*(COS(RADIANS(A23*36)))</f>
        <v>19.937776477071608</v>
      </c>
      <c r="F23">
        <f t="shared" si="1"/>
        <v>177.88216643136329</v>
      </c>
      <c r="H23">
        <f>Triaxial!$E$21*(COS(RADIANS(A23*36)))</f>
        <v>34.409042323650397</v>
      </c>
      <c r="I23">
        <f t="shared" si="2"/>
        <v>308.25014308946533</v>
      </c>
    </row>
    <row r="24" spans="1:9" x14ac:dyDescent="0.25">
      <c r="A24">
        <v>2.1</v>
      </c>
      <c r="B24">
        <f>Triaxial!$E$19*(COS(RADIANS(A24*36)))</f>
        <v>12.99404660436366</v>
      </c>
      <c r="C24">
        <f t="shared" si="0"/>
        <v>124.85847016897097</v>
      </c>
      <c r="E24">
        <f>Triaxial!$E$20*(COS(RADIANS(A24*36)))</f>
        <v>16.045471519876426</v>
      </c>
      <c r="F24">
        <f t="shared" si="1"/>
        <v>179.01298555601926</v>
      </c>
      <c r="H24">
        <f>Triaxial!$E$21*(COS(RADIANS(A24*36)))</f>
        <v>27.691618935806574</v>
      </c>
      <c r="I24">
        <f t="shared" si="2"/>
        <v>310.20173499167305</v>
      </c>
    </row>
    <row r="25" spans="1:9" x14ac:dyDescent="0.25">
      <c r="A25">
        <v>2.2000000000000002</v>
      </c>
      <c r="B25">
        <f>Triaxial!$E$19*(COS(RADIANS(A25*36)))</f>
        <v>9.7906736871041069</v>
      </c>
      <c r="C25">
        <f t="shared" si="0"/>
        <v>125.57450885057398</v>
      </c>
      <c r="E25">
        <f>Triaxial!$E$20*(COS(RADIANS(A25*36)))</f>
        <v>12.089842417070946</v>
      </c>
      <c r="F25">
        <f t="shared" si="1"/>
        <v>179.89717341701498</v>
      </c>
      <c r="H25">
        <f>Triaxial!$E$21*(COS(RADIANS(A25*36)))</f>
        <v>20.864909379120423</v>
      </c>
      <c r="I25">
        <f t="shared" si="2"/>
        <v>311.72768536863947</v>
      </c>
    </row>
    <row r="26" spans="1:9" x14ac:dyDescent="0.25">
      <c r="A26">
        <v>2.2999999999999998</v>
      </c>
      <c r="B26">
        <f>Triaxial!$E$19*(COS(RADIANS(A26*36)))</f>
        <v>6.5486614537348977</v>
      </c>
      <c r="C26">
        <f t="shared" si="0"/>
        <v>126.08799314368147</v>
      </c>
      <c r="E26">
        <f>Triaxial!$E$20*(COS(RADIANS(A26*36)))</f>
        <v>8.0865002295689106</v>
      </c>
      <c r="F26">
        <f t="shared" si="1"/>
        <v>180.53124052881009</v>
      </c>
      <c r="H26">
        <f>Triaxial!$E$21*(COS(RADIANS(A26*36)))</f>
        <v>13.955855557385279</v>
      </c>
      <c r="I26">
        <f t="shared" si="2"/>
        <v>312.82197199136709</v>
      </c>
    </row>
    <row r="27" spans="1:9" x14ac:dyDescent="0.25">
      <c r="A27">
        <v>2.4</v>
      </c>
      <c r="B27">
        <f>Triaxial!$E$19*(COS(RADIANS(A27*36)))</f>
        <v>3.280804645406632</v>
      </c>
      <c r="C27">
        <f t="shared" si="0"/>
        <v>126.39689656037719</v>
      </c>
      <c r="E27">
        <f>Triaxial!$E$20*(COS(RADIANS(A27*36)))</f>
        <v>4.0512443200313086</v>
      </c>
      <c r="F27">
        <f t="shared" si="1"/>
        <v>180.91268451819207</v>
      </c>
      <c r="H27">
        <f>Triaxial!$E$21*(COS(RADIANS(A27*36)))</f>
        <v>6.9917243495890604</v>
      </c>
      <c r="I27">
        <f t="shared" si="2"/>
        <v>313.480276210488</v>
      </c>
    </row>
    <row r="28" spans="1:9" x14ac:dyDescent="0.25">
      <c r="A28">
        <v>2.5</v>
      </c>
      <c r="B28">
        <f>Triaxial!$E$19*(COS(RADIANS(A28*36)))</f>
        <v>3.2007003384487698E-15</v>
      </c>
      <c r="C28">
        <f t="shared" si="0"/>
        <v>126.5</v>
      </c>
      <c r="E28">
        <f>Triaxial!$E$20*(COS(RADIANS(A28*36)))</f>
        <v>3.9523289155352077E-15</v>
      </c>
      <c r="F28">
        <f t="shared" si="1"/>
        <v>181.04</v>
      </c>
      <c r="H28">
        <f>Triaxial!$E$21*(COS(RADIANS(A28*36)))</f>
        <v>6.8210140227037419E-15</v>
      </c>
      <c r="I28">
        <f t="shared" si="2"/>
        <v>313.7</v>
      </c>
    </row>
    <row r="29" spans="1:9" x14ac:dyDescent="0.25">
      <c r="A29">
        <v>2.6</v>
      </c>
      <c r="B29">
        <f>Triaxial!$E$19*(COS(RADIANS(A29*36)))</f>
        <v>-3.2808046454066253</v>
      </c>
      <c r="C29">
        <f t="shared" si="0"/>
        <v>126.39689656037719</v>
      </c>
      <c r="E29">
        <f>Triaxial!$E$20*(COS(RADIANS(A29*36)))</f>
        <v>-4.0512443200313006</v>
      </c>
      <c r="F29">
        <f t="shared" si="1"/>
        <v>180.91268451819207</v>
      </c>
      <c r="H29">
        <f>Triaxial!$E$21*(COS(RADIANS(A29*36)))</f>
        <v>-6.9917243495890471</v>
      </c>
      <c r="I29">
        <f t="shared" si="2"/>
        <v>313.480276210488</v>
      </c>
    </row>
    <row r="30" spans="1:9" x14ac:dyDescent="0.25">
      <c r="A30">
        <v>2.7</v>
      </c>
      <c r="B30">
        <f>Triaxial!$E$19*(COS(RADIANS(A30*36)))</f>
        <v>-6.548661453734903</v>
      </c>
      <c r="C30">
        <f t="shared" si="0"/>
        <v>126.08799314368147</v>
      </c>
      <c r="E30">
        <f>Triaxial!$E$20*(COS(RADIANS(A30*36)))</f>
        <v>-8.0865002295689177</v>
      </c>
      <c r="F30">
        <f t="shared" si="1"/>
        <v>180.53124052881009</v>
      </c>
      <c r="H30">
        <f>Triaxial!$E$21*(COS(RADIANS(A30*36)))</f>
        <v>-13.955855557385291</v>
      </c>
      <c r="I30">
        <f t="shared" si="2"/>
        <v>312.82197199136709</v>
      </c>
    </row>
    <row r="31" spans="1:9" x14ac:dyDescent="0.25">
      <c r="A31">
        <v>2.8</v>
      </c>
      <c r="B31">
        <f>Triaxial!$E$19*(COS(RADIANS(A31*36)))</f>
        <v>-9.7906736871041105</v>
      </c>
      <c r="C31">
        <f t="shared" si="0"/>
        <v>125.57450885057398</v>
      </c>
      <c r="E31">
        <f>Triaxial!$E$20*(COS(RADIANS(A31*36)))</f>
        <v>-12.089842417070951</v>
      </c>
      <c r="F31">
        <f t="shared" si="1"/>
        <v>179.89717341701498</v>
      </c>
      <c r="H31">
        <f>Triaxial!$E$21*(COS(RADIANS(A31*36)))</f>
        <v>-20.864909379120434</v>
      </c>
      <c r="I31">
        <f t="shared" si="2"/>
        <v>311.72768536863947</v>
      </c>
    </row>
    <row r="32" spans="1:9" x14ac:dyDescent="0.25">
      <c r="A32">
        <v>2.9</v>
      </c>
      <c r="B32">
        <f>Triaxial!$E$19*(COS(RADIANS(A32*36)))</f>
        <v>-12.994046604363655</v>
      </c>
      <c r="C32">
        <f t="shared" si="0"/>
        <v>124.85847016897098</v>
      </c>
      <c r="E32">
        <f>Triaxial!$E$20*(COS(RADIANS(A32*36)))</f>
        <v>-16.045471519876418</v>
      </c>
      <c r="F32">
        <f t="shared" si="1"/>
        <v>179.01298555601926</v>
      </c>
      <c r="H32">
        <f>Triaxial!$E$21*(COS(RADIANS(A32*36)))</f>
        <v>-27.691618935806563</v>
      </c>
      <c r="I32">
        <f t="shared" si="2"/>
        <v>310.20173499167311</v>
      </c>
    </row>
    <row r="33" spans="1:9" x14ac:dyDescent="0.25">
      <c r="A33">
        <v>3</v>
      </c>
      <c r="B33">
        <f>Triaxial!$E$19*(COS(RADIANS(A33*36)))</f>
        <v>-16.146137956091</v>
      </c>
      <c r="C33">
        <f t="shared" si="0"/>
        <v>123.94270297642177</v>
      </c>
      <c r="E33">
        <f>Triaxial!$E$20*(COS(RADIANS(A33*36)))</f>
        <v>-19.937776477071601</v>
      </c>
      <c r="F33">
        <f t="shared" si="1"/>
        <v>177.88216643136332</v>
      </c>
      <c r="H33">
        <f>Triaxial!$E$21*(COS(RADIANS(A33*36)))</f>
        <v>-34.409042323650382</v>
      </c>
      <c r="I33">
        <f t="shared" si="2"/>
        <v>308.25014308946538</v>
      </c>
    </row>
    <row r="34" spans="1:9" x14ac:dyDescent="0.25">
      <c r="A34">
        <v>3.1</v>
      </c>
      <c r="B34">
        <f>Triaxial!$E$19*(COS(RADIANS(A34*36)))</f>
        <v>-19.234507877774423</v>
      </c>
      <c r="C34">
        <f t="shared" si="0"/>
        <v>122.83082138766113</v>
      </c>
      <c r="E34">
        <f>Triaxial!$E$20*(COS(RADIANS(A34*36)))</f>
        <v>-23.751396139215423</v>
      </c>
      <c r="F34">
        <f t="shared" si="1"/>
        <v>176.50917886950998</v>
      </c>
      <c r="H34">
        <f>Triaxial!$E$21*(COS(RADIANS(A34*36)))</f>
        <v>-40.990668941438891</v>
      </c>
      <c r="I34">
        <f t="shared" si="2"/>
        <v>305.88061170365677</v>
      </c>
    </row>
    <row r="35" spans="1:9" x14ac:dyDescent="0.25">
      <c r="A35">
        <v>3.2</v>
      </c>
      <c r="B35">
        <f>Triaxial!$E$19*(COS(RADIANS(A35*36)))</f>
        <v>-22.246967984275049</v>
      </c>
      <c r="C35">
        <f t="shared" si="0"/>
        <v>121.52721349134951</v>
      </c>
      <c r="E35">
        <f>Triaxial!$E$20*(COS(RADIANS(A35*36)))</f>
        <v>-27.47127989177849</v>
      </c>
      <c r="F35">
        <f t="shared" si="1"/>
        <v>174.89944142510757</v>
      </c>
      <c r="H35">
        <f>Triaxial!$E$21*(COS(RADIANS(A35*36)))</f>
        <v>-47.410524115770848</v>
      </c>
      <c r="I35">
        <f t="shared" si="2"/>
        <v>303.10249229209126</v>
      </c>
    </row>
    <row r="36" spans="1:9" x14ac:dyDescent="0.25">
      <c r="A36">
        <v>3.3</v>
      </c>
      <c r="B36">
        <f>Triaxial!$E$19*(COS(RADIANS(A36*36)))</f>
        <v>-25.171629471814612</v>
      </c>
      <c r="C36">
        <f t="shared" si="0"/>
        <v>120.03702403229187</v>
      </c>
      <c r="E36">
        <f>Triaxial!$E$20*(COS(RADIANS(A36*36)))</f>
        <v>-31.082747053042652</v>
      </c>
      <c r="F36">
        <f t="shared" si="1"/>
        <v>173.05930699643008</v>
      </c>
      <c r="H36">
        <f>Triaxial!$E$21*(COS(RADIANS(A36*36)))</f>
        <v>-53.64327161122597</v>
      </c>
      <c r="I36">
        <f t="shared" si="2"/>
        <v>299.92674882288418</v>
      </c>
    </row>
    <row r="37" spans="1:9" x14ac:dyDescent="0.25">
      <c r="A37">
        <v>3.4</v>
      </c>
      <c r="B37">
        <f>Triaxial!$E$19*(COS(RADIANS(A37*36)))</f>
        <v>-27.996950037652564</v>
      </c>
      <c r="C37">
        <f t="shared" si="0"/>
        <v>118.36613410748029</v>
      </c>
      <c r="E37">
        <f>Triaxial!$E$20*(COS(RADIANS(A37*36)))</f>
        <v>-34.571544812044849</v>
      </c>
      <c r="F37">
        <f t="shared" si="1"/>
        <v>170.99603775339</v>
      </c>
      <c r="H37">
        <f>Triaxial!$E$21*(COS(RADIANS(A37*36)))</f>
        <v>-59.664313620911251</v>
      </c>
      <c r="I37">
        <f t="shared" si="2"/>
        <v>296.36591450464937</v>
      </c>
    </row>
    <row r="38" spans="1:9" x14ac:dyDescent="0.25">
      <c r="A38">
        <v>3.5</v>
      </c>
      <c r="B38">
        <f>Triaxial!$E$19*(COS(RADIANS(A38*36)))</f>
        <v>-30.711779432281716</v>
      </c>
      <c r="C38">
        <f t="shared" si="0"/>
        <v>116.521137956091</v>
      </c>
      <c r="E38">
        <f>Triaxial!$E$20*(COS(RADIANS(A38*36)))</f>
        <v>-37.923904477910355</v>
      </c>
      <c r="F38">
        <f t="shared" si="1"/>
        <v>168.7177764770716</v>
      </c>
      <c r="H38">
        <f>Triaxial!$E$21*(COS(RADIANS(A38*36)))</f>
        <v>-65.44988784276687</v>
      </c>
      <c r="I38">
        <f t="shared" si="2"/>
        <v>292.43404232365037</v>
      </c>
    </row>
    <row r="39" spans="1:9" x14ac:dyDescent="0.25">
      <c r="A39">
        <v>3.6</v>
      </c>
      <c r="B39">
        <f>Triaxial!$E$19*(COS(RADIANS(A39*36)))</f>
        <v>-33.305403464369036</v>
      </c>
      <c r="C39">
        <f t="shared" si="0"/>
        <v>114.50931693503499</v>
      </c>
      <c r="E39">
        <f>Triaxial!$E$20*(COS(RADIANS(A39*36)))</f>
        <v>-41.126595818585457</v>
      </c>
      <c r="F39">
        <f t="shared" si="1"/>
        <v>166.23351442389392</v>
      </c>
      <c r="H39">
        <f>Triaxial!$E$21*(COS(RADIANS(A39*36)))</f>
        <v>-70.977161258516603</v>
      </c>
      <c r="I39">
        <f t="shared" si="2"/>
        <v>288.14664958308413</v>
      </c>
    </row>
    <row r="40" spans="1:9" x14ac:dyDescent="0.25">
      <c r="A40">
        <v>3.7</v>
      </c>
      <c r="B40">
        <f>Triaxial!$E$19*(COS(RADIANS(A40*36)))</f>
        <v>-35.767586284773984</v>
      </c>
      <c r="C40">
        <f t="shared" si="0"/>
        <v>112.33861078276874</v>
      </c>
      <c r="E40">
        <f>Triaxial!$E$20*(COS(RADIANS(A40*36)))</f>
        <v>-44.166979274518994</v>
      </c>
      <c r="F40">
        <f t="shared" si="1"/>
        <v>163.55305584122945</v>
      </c>
      <c r="H40">
        <f>Triaxial!$E$21*(COS(RADIANS(A40*36)))</f>
        <v>-76.22432024515949</v>
      </c>
      <c r="I40">
        <f t="shared" si="2"/>
        <v>283.52065666337415</v>
      </c>
    </row>
    <row r="41" spans="1:9" x14ac:dyDescent="0.25">
      <c r="A41">
        <v>3.8</v>
      </c>
      <c r="B41">
        <f>Triaxial!$E$19*(COS(RADIANS(A41*36)))</f>
        <v>-38.08861078276874</v>
      </c>
      <c r="C41">
        <f t="shared" si="0"/>
        <v>110.01758628477398</v>
      </c>
      <c r="E41">
        <f>Triaxial!$E$20*(COS(RADIANS(A41*36)))</f>
        <v>-47.033055841229455</v>
      </c>
      <c r="F41">
        <f t="shared" si="1"/>
        <v>160.68697927451899</v>
      </c>
      <c r="H41">
        <f>Triaxial!$E$21*(COS(RADIANS(A41*36)))</f>
        <v>-81.170656663374146</v>
      </c>
      <c r="I41">
        <f t="shared" si="2"/>
        <v>278.57432024515947</v>
      </c>
    </row>
    <row r="42" spans="1:9" x14ac:dyDescent="0.25">
      <c r="A42">
        <v>3.9</v>
      </c>
      <c r="B42">
        <f>Triaxial!$E$19*(COS(RADIANS(A42*36)))</f>
        <v>-40.259316935034995</v>
      </c>
      <c r="C42">
        <f t="shared" si="0"/>
        <v>107.55540346436902</v>
      </c>
      <c r="E42">
        <f>Triaxial!$E$20*(COS(RADIANS(A42*36)))</f>
        <v>-49.713514423893926</v>
      </c>
      <c r="F42">
        <f t="shared" si="1"/>
        <v>157.64659581858544</v>
      </c>
      <c r="H42">
        <f>Triaxial!$E$21*(COS(RADIANS(A42*36)))</f>
        <v>-85.796649583084147</v>
      </c>
      <c r="I42">
        <f t="shared" si="2"/>
        <v>273.32716125851658</v>
      </c>
    </row>
    <row r="43" spans="1:9" x14ac:dyDescent="0.25">
      <c r="A43">
        <v>4</v>
      </c>
      <c r="B43">
        <f>Triaxial!$E$19*(COS(RADIANS(A43*36)))</f>
        <v>-42.271137956090996</v>
      </c>
      <c r="C43">
        <f t="shared" si="0"/>
        <v>104.96177943228173</v>
      </c>
      <c r="E43">
        <f>Triaxial!$E$20*(COS(RADIANS(A43*36)))</f>
        <v>-52.197776477071599</v>
      </c>
      <c r="F43">
        <f t="shared" si="1"/>
        <v>154.44390447791037</v>
      </c>
      <c r="H43">
        <f>Triaxial!$E$21*(COS(RADIANS(A43*36)))</f>
        <v>-90.08404232365038</v>
      </c>
      <c r="I43">
        <f t="shared" si="2"/>
        <v>267.79988784276691</v>
      </c>
    </row>
    <row r="44" spans="1:9" x14ac:dyDescent="0.25">
      <c r="A44">
        <v>4.0999999999999996</v>
      </c>
      <c r="B44">
        <f>Triaxial!$E$19*(COS(RADIANS(A44*36)))</f>
        <v>-44.116134107480285</v>
      </c>
      <c r="C44">
        <f t="shared" si="0"/>
        <v>102.24695003765257</v>
      </c>
      <c r="E44">
        <f>Triaxial!$E$20*(COS(RADIANS(A44*36)))</f>
        <v>-54.47603775339001</v>
      </c>
      <c r="F44">
        <f t="shared" si="1"/>
        <v>151.09154481204484</v>
      </c>
      <c r="H44">
        <f>Triaxial!$E$21*(COS(RADIANS(A44*36)))</f>
        <v>-94.015914504649373</v>
      </c>
      <c r="I44">
        <f t="shared" si="2"/>
        <v>262.01431362091125</v>
      </c>
    </row>
    <row r="45" spans="1:9" x14ac:dyDescent="0.25">
      <c r="A45">
        <v>4.2</v>
      </c>
      <c r="B45">
        <f>Triaxial!$E$19*(COS(RADIANS(A45*36)))</f>
        <v>-45.787024032291875</v>
      </c>
      <c r="C45">
        <f t="shared" si="0"/>
        <v>99.421629471814612</v>
      </c>
      <c r="E45">
        <f>Triaxial!$E$20*(COS(RADIANS(A45*36)))</f>
        <v>-56.539306996430078</v>
      </c>
      <c r="F45">
        <f t="shared" si="1"/>
        <v>147.60274705304266</v>
      </c>
      <c r="H45">
        <f>Triaxial!$E$21*(COS(RADIANS(A45*36)))</f>
        <v>-97.576748822884198</v>
      </c>
      <c r="I45">
        <f t="shared" si="2"/>
        <v>255.99327161122596</v>
      </c>
    </row>
    <row r="46" spans="1:9" x14ac:dyDescent="0.25">
      <c r="A46">
        <v>4.3</v>
      </c>
      <c r="B46">
        <f>Triaxial!$E$19*(COS(RADIANS(A46*36)))</f>
        <v>-47.277213491349514</v>
      </c>
      <c r="C46">
        <f t="shared" si="0"/>
        <v>96.496967984275059</v>
      </c>
      <c r="E46">
        <f>Triaxial!$E$20*(COS(RADIANS(A46*36)))</f>
        <v>-58.379441425107565</v>
      </c>
      <c r="F46">
        <f t="shared" si="1"/>
        <v>143.9912798917785</v>
      </c>
      <c r="H46">
        <f>Triaxial!$E$21*(COS(RADIANS(A46*36)))</f>
        <v>-100.75249229209125</v>
      </c>
      <c r="I46">
        <f t="shared" si="2"/>
        <v>249.76052411577086</v>
      </c>
    </row>
    <row r="47" spans="1:9" x14ac:dyDescent="0.25">
      <c r="A47">
        <v>4.4000000000000004</v>
      </c>
      <c r="B47">
        <f>Triaxial!$E$19*(COS(RADIANS(A47*36)))</f>
        <v>-48.580821387661139</v>
      </c>
      <c r="C47">
        <f t="shared" si="0"/>
        <v>93.484507877774405</v>
      </c>
      <c r="E47">
        <f>Triaxial!$E$20*(COS(RADIANS(A47*36)))</f>
        <v>-59.989178869509978</v>
      </c>
      <c r="F47">
        <f t="shared" si="1"/>
        <v>140.2713961392154</v>
      </c>
      <c r="H47">
        <f>Triaxial!$E$21*(COS(RADIANS(A47*36)))</f>
        <v>-103.53061170365679</v>
      </c>
      <c r="I47">
        <f t="shared" si="2"/>
        <v>243.34066894143885</v>
      </c>
    </row>
    <row r="48" spans="1:9" x14ac:dyDescent="0.25">
      <c r="A48">
        <v>4.5</v>
      </c>
      <c r="B48">
        <f>Triaxial!$E$19*(COS(RADIANS(A48*36)))</f>
        <v>-49.692702976421771</v>
      </c>
      <c r="C48">
        <f t="shared" si="0"/>
        <v>90.39613795609101</v>
      </c>
      <c r="E48">
        <f>Triaxial!$E$20*(COS(RADIANS(A48*36)))</f>
        <v>-61.362166431363299</v>
      </c>
      <c r="F48">
        <f t="shared" si="1"/>
        <v>136.4577764770716</v>
      </c>
      <c r="H48">
        <f>Triaxial!$E$21*(COS(RADIANS(A48*36)))</f>
        <v>-105.90014308946535</v>
      </c>
      <c r="I48">
        <f t="shared" si="2"/>
        <v>236.75904232365039</v>
      </c>
    </row>
    <row r="49" spans="1:9" x14ac:dyDescent="0.25">
      <c r="A49">
        <v>4.5999999999999996</v>
      </c>
      <c r="B49">
        <f>Triaxial!$E$19*(COS(RADIANS(A49*36)))</f>
        <v>-50.608470168970975</v>
      </c>
      <c r="C49">
        <f t="shared" si="0"/>
        <v>87.24404660436366</v>
      </c>
      <c r="E49">
        <f>Triaxial!$E$20*(COS(RADIANS(A49*36)))</f>
        <v>-62.492985556019271</v>
      </c>
      <c r="F49">
        <f t="shared" si="1"/>
        <v>132.56547151987644</v>
      </c>
      <c r="H49">
        <f>Triaxial!$E$21*(COS(RADIANS(A49*36)))</f>
        <v>-107.85173499167307</v>
      </c>
      <c r="I49">
        <f t="shared" si="2"/>
        <v>230.04161893580658</v>
      </c>
    </row>
    <row r="50" spans="1:9" x14ac:dyDescent="0.25">
      <c r="A50">
        <v>4.7</v>
      </c>
      <c r="B50">
        <f>Triaxial!$E$19*(COS(RADIANS(A50*36)))</f>
        <v>-51.324508850573984</v>
      </c>
      <c r="C50">
        <f t="shared" si="0"/>
        <v>84.040673687104103</v>
      </c>
      <c r="E50">
        <f>Triaxial!$E$20*(COS(RADIANS(A50*36)))</f>
        <v>-63.377173417014994</v>
      </c>
      <c r="F50">
        <f t="shared" si="1"/>
        <v>128.60984241707095</v>
      </c>
      <c r="H50">
        <f>Triaxial!$E$21*(COS(RADIANS(A50*36)))</f>
        <v>-109.37768536863949</v>
      </c>
      <c r="I50">
        <f t="shared" si="2"/>
        <v>223.21490937912043</v>
      </c>
    </row>
    <row r="51" spans="1:9" x14ac:dyDescent="0.25">
      <c r="A51">
        <v>4.8</v>
      </c>
      <c r="B51">
        <f>Triaxial!$E$19*(COS(RADIANS(A51*36)))</f>
        <v>-51.837993143681466</v>
      </c>
      <c r="C51">
        <f t="shared" si="0"/>
        <v>80.798661453734908</v>
      </c>
      <c r="E51">
        <f>Triaxial!$E$20*(COS(RADIANS(A51*36)))</f>
        <v>-64.011240528810106</v>
      </c>
      <c r="F51">
        <f t="shared" si="1"/>
        <v>124.60650022956892</v>
      </c>
      <c r="H51">
        <f>Triaxial!$E$21*(COS(RADIANS(A51*36)))</f>
        <v>-110.4719719913671</v>
      </c>
      <c r="I51">
        <f t="shared" si="2"/>
        <v>216.30585555738531</v>
      </c>
    </row>
    <row r="52" spans="1:9" x14ac:dyDescent="0.25">
      <c r="A52">
        <v>4.9000000000000004</v>
      </c>
      <c r="B52">
        <f>Triaxial!$E$19*(COS(RADIANS(A52*36)))</f>
        <v>-52.146896560377186</v>
      </c>
      <c r="C52">
        <f t="shared" si="0"/>
        <v>77.530804645406619</v>
      </c>
      <c r="E52">
        <f>Triaxial!$E$20*(COS(RADIANS(A52*36)))</f>
        <v>-64.392684518192084</v>
      </c>
      <c r="F52">
        <f t="shared" si="1"/>
        <v>120.57124432003128</v>
      </c>
      <c r="H52">
        <f>Triaxial!$E$21*(COS(RADIANS(A52*36)))</f>
        <v>-111.13027621048803</v>
      </c>
      <c r="I52">
        <f t="shared" si="2"/>
        <v>209.34172434958901</v>
      </c>
    </row>
    <row r="53" spans="1:9" x14ac:dyDescent="0.25">
      <c r="A53">
        <v>5</v>
      </c>
      <c r="B53">
        <f>Triaxial!$E$19*(COS(RADIANS(A53*36)))</f>
        <v>-52.25</v>
      </c>
      <c r="C53">
        <f t="shared" si="0"/>
        <v>74.25</v>
      </c>
      <c r="E53">
        <f>Triaxial!$E$20*(COS(RADIANS(A53*36)))</f>
        <v>-64.52</v>
      </c>
      <c r="F53">
        <f t="shared" si="1"/>
        <v>116.52000000000001</v>
      </c>
      <c r="H53">
        <f>Triaxial!$E$21*(COS(RADIANS(A53*36)))</f>
        <v>-111.35</v>
      </c>
      <c r="I53">
        <f t="shared" si="2"/>
        <v>202.35</v>
      </c>
    </row>
    <row r="54" spans="1:9" x14ac:dyDescent="0.25">
      <c r="A54">
        <v>5.0999999999999996</v>
      </c>
      <c r="B54">
        <f>Triaxial!$E$19*(COS(RADIANS(A54*36)))</f>
        <v>-52.146896560377186</v>
      </c>
      <c r="C54">
        <f t="shared" si="0"/>
        <v>70.969195354593381</v>
      </c>
      <c r="E54">
        <f>Triaxial!$E$20*(COS(RADIANS(A54*36)))</f>
        <v>-64.392684518192084</v>
      </c>
      <c r="F54">
        <f t="shared" si="1"/>
        <v>112.46875567996869</v>
      </c>
      <c r="H54">
        <f>Triaxial!$E$21*(COS(RADIANS(A54*36)))</f>
        <v>-111.13027621048803</v>
      </c>
      <c r="I54">
        <f t="shared" si="2"/>
        <v>195.35827565041095</v>
      </c>
    </row>
    <row r="55" spans="1:9" x14ac:dyDescent="0.25">
      <c r="A55">
        <v>5.2</v>
      </c>
      <c r="B55">
        <f>Triaxial!$E$19*(COS(RADIANS(A55*36)))</f>
        <v>-51.837993143681466</v>
      </c>
      <c r="C55">
        <f t="shared" si="0"/>
        <v>67.701338546265106</v>
      </c>
      <c r="E55">
        <f>Triaxial!$E$20*(COS(RADIANS(A55*36)))</f>
        <v>-64.011240528810106</v>
      </c>
      <c r="F55">
        <f t="shared" si="1"/>
        <v>108.43349977043108</v>
      </c>
      <c r="H55">
        <f>Triaxial!$E$21*(COS(RADIANS(A55*36)))</f>
        <v>-110.47197199136711</v>
      </c>
      <c r="I55">
        <f t="shared" si="2"/>
        <v>188.3941444426147</v>
      </c>
    </row>
    <row r="56" spans="1:9" x14ac:dyDescent="0.25">
      <c r="A56">
        <v>5.3</v>
      </c>
      <c r="B56">
        <f>Triaxial!$E$19*(COS(RADIANS(A56*36)))</f>
        <v>-51.324508850573984</v>
      </c>
      <c r="C56">
        <f t="shared" si="0"/>
        <v>64.459326312895911</v>
      </c>
      <c r="E56">
        <f>Triaxial!$E$20*(COS(RADIANS(A56*36)))</f>
        <v>-63.377173417014994</v>
      </c>
      <c r="F56">
        <f t="shared" si="1"/>
        <v>104.43015758292907</v>
      </c>
      <c r="H56">
        <f>Triaxial!$E$21*(COS(RADIANS(A56*36)))</f>
        <v>-109.37768536863949</v>
      </c>
      <c r="I56">
        <f t="shared" si="2"/>
        <v>181.48509062087959</v>
      </c>
    </row>
    <row r="57" spans="1:9" x14ac:dyDescent="0.25">
      <c r="A57">
        <v>5.4</v>
      </c>
      <c r="B57">
        <f>Triaxial!$E$19*(COS(RADIANS(A57*36)))</f>
        <v>-50.608470168970975</v>
      </c>
      <c r="C57">
        <f t="shared" si="0"/>
        <v>61.255953395636325</v>
      </c>
      <c r="E57">
        <f>Triaxial!$E$20*(COS(RADIANS(A57*36)))</f>
        <v>-62.492985556019271</v>
      </c>
      <c r="F57">
        <f t="shared" si="1"/>
        <v>100.47452848012355</v>
      </c>
      <c r="H57">
        <f>Triaxial!$E$21*(COS(RADIANS(A57*36)))</f>
        <v>-107.85173499167307</v>
      </c>
      <c r="I57">
        <f t="shared" si="2"/>
        <v>174.65838106419338</v>
      </c>
    </row>
    <row r="58" spans="1:9" x14ac:dyDescent="0.25">
      <c r="A58">
        <v>5.5</v>
      </c>
      <c r="B58">
        <f>Triaxial!$E$19*(COS(RADIANS(A58*36)))</f>
        <v>-49.692702976421778</v>
      </c>
      <c r="C58">
        <f t="shared" si="0"/>
        <v>58.103862043909004</v>
      </c>
      <c r="E58">
        <f>Triaxial!$E$20*(COS(RADIANS(A58*36)))</f>
        <v>-61.362166431363306</v>
      </c>
      <c r="F58">
        <f t="shared" si="1"/>
        <v>96.582223522928402</v>
      </c>
      <c r="H58">
        <f>Triaxial!$E$21*(COS(RADIANS(A58*36)))</f>
        <v>-105.90014308946536</v>
      </c>
      <c r="I58">
        <f t="shared" si="2"/>
        <v>167.94095767634963</v>
      </c>
    </row>
    <row r="59" spans="1:9" x14ac:dyDescent="0.25">
      <c r="A59">
        <v>5.6</v>
      </c>
      <c r="B59">
        <f>Triaxial!$E$19*(COS(RADIANS(A59*36)))</f>
        <v>-48.580821387661139</v>
      </c>
      <c r="C59">
        <f t="shared" si="0"/>
        <v>55.015492122225581</v>
      </c>
      <c r="E59">
        <f>Triaxial!$E$20*(COS(RADIANS(A59*36)))</f>
        <v>-59.989178869509978</v>
      </c>
      <c r="F59">
        <f t="shared" si="1"/>
        <v>92.76860386078458</v>
      </c>
      <c r="H59">
        <f>Triaxial!$E$21*(COS(RADIANS(A59*36)))</f>
        <v>-103.53061170365679</v>
      </c>
      <c r="I59">
        <f t="shared" si="2"/>
        <v>161.35933105856111</v>
      </c>
    </row>
    <row r="60" spans="1:9" x14ac:dyDescent="0.25">
      <c r="A60">
        <v>5.7</v>
      </c>
      <c r="B60">
        <f>Triaxial!$E$19*(COS(RADIANS(A60*36)))</f>
        <v>-47.277213491349514</v>
      </c>
      <c r="C60">
        <f t="shared" si="0"/>
        <v>52.003032015724955</v>
      </c>
      <c r="E60">
        <f>Triaxial!$E$20*(COS(RADIANS(A60*36)))</f>
        <v>-58.379441425107572</v>
      </c>
      <c r="F60">
        <f t="shared" si="1"/>
        <v>89.048720108221517</v>
      </c>
      <c r="H60">
        <f>Triaxial!$E$21*(COS(RADIANS(A60*36)))</f>
        <v>-100.75249229209126</v>
      </c>
      <c r="I60">
        <f t="shared" si="2"/>
        <v>154.93947588422915</v>
      </c>
    </row>
    <row r="61" spans="1:9" x14ac:dyDescent="0.25">
      <c r="A61">
        <v>5.8</v>
      </c>
      <c r="B61">
        <f>Triaxial!$E$19*(COS(RADIANS(A61*36)))</f>
        <v>-45.787024032291875</v>
      </c>
      <c r="C61">
        <f t="shared" si="0"/>
        <v>49.078370528185388</v>
      </c>
      <c r="E61">
        <f>Triaxial!$E$20*(COS(RADIANS(A61*36)))</f>
        <v>-56.539306996430085</v>
      </c>
      <c r="F61">
        <f t="shared" si="1"/>
        <v>85.437252946957344</v>
      </c>
      <c r="H61">
        <f>Triaxial!$E$21*(COS(RADIANS(A61*36)))</f>
        <v>-97.576748822884213</v>
      </c>
      <c r="I61">
        <f t="shared" si="2"/>
        <v>148.70672838877402</v>
      </c>
    </row>
    <row r="62" spans="1:9" x14ac:dyDescent="0.25">
      <c r="A62">
        <v>5.9</v>
      </c>
      <c r="B62">
        <f>Triaxial!$E$19*(COS(RADIANS(A62*36)))</f>
        <v>-44.116134107480285</v>
      </c>
      <c r="C62">
        <f t="shared" si="0"/>
        <v>46.253049962347419</v>
      </c>
      <c r="E62">
        <f>Triaxial!$E$20*(COS(RADIANS(A62*36)))</f>
        <v>-54.476037753390003</v>
      </c>
      <c r="F62">
        <f t="shared" si="1"/>
        <v>81.948455187955119</v>
      </c>
      <c r="H62">
        <f>Triaxial!$E$21*(COS(RADIANS(A62*36)))</f>
        <v>-94.015914504649359</v>
      </c>
      <c r="I62">
        <f t="shared" si="2"/>
        <v>142.68568637908871</v>
      </c>
    </row>
    <row r="63" spans="1:9" x14ac:dyDescent="0.25">
      <c r="A63">
        <v>6</v>
      </c>
      <c r="B63">
        <f>Triaxial!$E$19*(COS(RADIANS(A63*36)))</f>
        <v>-42.27113795609101</v>
      </c>
      <c r="C63">
        <f t="shared" si="0"/>
        <v>43.538220567718284</v>
      </c>
      <c r="E63">
        <f>Triaxial!$E$20*(COS(RADIANS(A63*36)))</f>
        <v>-52.197776477071613</v>
      </c>
      <c r="F63">
        <f t="shared" si="1"/>
        <v>78.596095522089641</v>
      </c>
      <c r="H63">
        <f>Triaxial!$E$21*(COS(RADIANS(A63*36)))</f>
        <v>-90.084042323650408</v>
      </c>
      <c r="I63">
        <f t="shared" si="2"/>
        <v>136.90011215723314</v>
      </c>
    </row>
    <row r="64" spans="1:9" x14ac:dyDescent="0.25">
      <c r="A64">
        <v>6.1</v>
      </c>
      <c r="B64">
        <f>Triaxial!$E$19*(COS(RADIANS(A64*36)))</f>
        <v>-40.259316935034988</v>
      </c>
      <c r="C64">
        <f t="shared" si="0"/>
        <v>40.944596535630964</v>
      </c>
      <c r="E64">
        <f>Triaxial!$E$20*(COS(RADIANS(A64*36)))</f>
        <v>-49.713514423893919</v>
      </c>
      <c r="F64">
        <f t="shared" si="1"/>
        <v>75.393404181414553</v>
      </c>
      <c r="H64">
        <f>Triaxial!$E$21*(COS(RADIANS(A64*36)))</f>
        <v>-85.796649583084132</v>
      </c>
      <c r="I64">
        <f t="shared" si="2"/>
        <v>131.37283874148341</v>
      </c>
    </row>
    <row r="65" spans="1:9" x14ac:dyDescent="0.25">
      <c r="A65">
        <v>6.2</v>
      </c>
      <c r="B65">
        <f>Triaxial!$E$19*(COS(RADIANS(A65*36)))</f>
        <v>-38.088610782768754</v>
      </c>
      <c r="C65">
        <f t="shared" si="0"/>
        <v>38.482413715226016</v>
      </c>
      <c r="E65">
        <f>Triaxial!$E$20*(COS(RADIANS(A65*36)))</f>
        <v>-47.033055841229469</v>
      </c>
      <c r="F65">
        <f t="shared" si="1"/>
        <v>72.353020725481002</v>
      </c>
      <c r="H65">
        <f>Triaxial!$E$21*(COS(RADIANS(A65*36)))</f>
        <v>-81.170656663374174</v>
      </c>
      <c r="I65">
        <f t="shared" si="2"/>
        <v>126.1256797548405</v>
      </c>
    </row>
    <row r="66" spans="1:9" x14ac:dyDescent="0.25">
      <c r="A66">
        <v>6.3</v>
      </c>
      <c r="B66">
        <f>Triaxial!$E$19*(COS(RADIANS(A66*36)))</f>
        <v>-35.767586284773998</v>
      </c>
      <c r="C66">
        <f t="shared" si="0"/>
        <v>36.16138921723126</v>
      </c>
      <c r="E66">
        <f>Triaxial!$E$20*(COS(RADIANS(A66*36)))</f>
        <v>-44.166979274519008</v>
      </c>
      <c r="F66">
        <f t="shared" si="1"/>
        <v>69.486944158770541</v>
      </c>
      <c r="H66">
        <f>Triaxial!$E$21*(COS(RADIANS(A66*36)))</f>
        <v>-76.224320245159504</v>
      </c>
      <c r="I66">
        <f t="shared" si="2"/>
        <v>121.17934333662585</v>
      </c>
    </row>
    <row r="67" spans="1:9" x14ac:dyDescent="0.25">
      <c r="A67">
        <v>6.4</v>
      </c>
      <c r="B67">
        <f>Triaxial!$E$19*(COS(RADIANS(A67*36)))</f>
        <v>-33.305403464369029</v>
      </c>
      <c r="C67">
        <f t="shared" si="0"/>
        <v>33.990683064965005</v>
      </c>
      <c r="E67">
        <f>Triaxial!$E$20*(COS(RADIANS(A67*36)))</f>
        <v>-41.126595818585443</v>
      </c>
      <c r="F67">
        <f t="shared" si="1"/>
        <v>66.80648557610607</v>
      </c>
      <c r="H67">
        <f>Triaxial!$E$21*(COS(RADIANS(A67*36)))</f>
        <v>-70.977161258516574</v>
      </c>
      <c r="I67">
        <f t="shared" si="2"/>
        <v>116.55335041691585</v>
      </c>
    </row>
    <row r="68" spans="1:9" x14ac:dyDescent="0.25">
      <c r="A68">
        <v>6.5</v>
      </c>
      <c r="B68">
        <f>Triaxial!$E$19*(COS(RADIANS(A68*36)))</f>
        <v>-30.711779432281727</v>
      </c>
      <c r="C68">
        <f t="shared" si="0"/>
        <v>31.978862043909004</v>
      </c>
      <c r="E68">
        <f>Triaxial!$E$20*(COS(RADIANS(A68*36)))</f>
        <v>-37.923904477910369</v>
      </c>
      <c r="F68">
        <f t="shared" si="1"/>
        <v>64.322223522928397</v>
      </c>
      <c r="H68">
        <f>Triaxial!$E$21*(COS(RADIANS(A68*36)))</f>
        <v>-65.449887842766898</v>
      </c>
      <c r="I68">
        <f t="shared" si="2"/>
        <v>112.26595767634961</v>
      </c>
    </row>
    <row r="69" spans="1:9" x14ac:dyDescent="0.25">
      <c r="A69">
        <v>6.6</v>
      </c>
      <c r="B69">
        <f>Triaxial!$E$19*(COS(RADIANS(A69*36)))</f>
        <v>-27.996950037652599</v>
      </c>
      <c r="C69">
        <f t="shared" ref="C69:C103" si="3">($B$3*SIN(RADIANS(A69*36)))+$C$3</f>
        <v>30.133865892519722</v>
      </c>
      <c r="E69">
        <f>Triaxial!$E$20*(COS(RADIANS(A69*36)))</f>
        <v>-34.571544812044891</v>
      </c>
      <c r="F69">
        <f t="shared" ref="F69:F103" si="4">($E$3*SIN(RADIANS(A69*36)))+$F$3</f>
        <v>62.04396224661</v>
      </c>
      <c r="H69">
        <f>Triaxial!$E$21*(COS(RADIANS(A69*36)))</f>
        <v>-59.664313620911322</v>
      </c>
      <c r="I69">
        <f t="shared" ref="I69:I103" si="5">($H$3*SIN(RADIANS(A69*36)))+$I$3</f>
        <v>108.33408549535065</v>
      </c>
    </row>
    <row r="70" spans="1:9" x14ac:dyDescent="0.25">
      <c r="A70">
        <v>6.7</v>
      </c>
      <c r="B70">
        <f>Triaxial!$E$19*(COS(RADIANS(A70*36)))</f>
        <v>-25.171629471814622</v>
      </c>
      <c r="C70">
        <f t="shared" si="3"/>
        <v>28.462975967708125</v>
      </c>
      <c r="E70">
        <f>Triaxial!$E$20*(COS(RADIANS(A70*36)))</f>
        <v>-31.082747053042667</v>
      </c>
      <c r="F70">
        <f t="shared" si="4"/>
        <v>59.980693003569918</v>
      </c>
      <c r="H70">
        <f>Triaxial!$E$21*(COS(RADIANS(A70*36)))</f>
        <v>-53.643271611225991</v>
      </c>
      <c r="I70">
        <f t="shared" si="5"/>
        <v>104.7732511771158</v>
      </c>
    </row>
    <row r="71" spans="1:9" x14ac:dyDescent="0.25">
      <c r="A71">
        <v>6.8</v>
      </c>
      <c r="B71">
        <f>Triaxial!$E$19*(COS(RADIANS(A71*36)))</f>
        <v>-22.246967984275059</v>
      </c>
      <c r="C71">
        <f t="shared" si="3"/>
        <v>26.972786508650486</v>
      </c>
      <c r="E71">
        <f>Triaxial!$E$20*(COS(RADIANS(A71*36)))</f>
        <v>-27.471279891778504</v>
      </c>
      <c r="F71">
        <f t="shared" si="4"/>
        <v>58.140558574892431</v>
      </c>
      <c r="H71">
        <f>Triaxial!$E$21*(COS(RADIANS(A71*36)))</f>
        <v>-47.410524115770869</v>
      </c>
      <c r="I71">
        <f t="shared" si="5"/>
        <v>101.59750770790875</v>
      </c>
    </row>
    <row r="72" spans="1:9" x14ac:dyDescent="0.25">
      <c r="A72">
        <v>6.9</v>
      </c>
      <c r="B72">
        <f>Triaxial!$E$19*(COS(RADIANS(A72*36)))</f>
        <v>-19.234507877774416</v>
      </c>
      <c r="C72">
        <f t="shared" si="3"/>
        <v>25.669178612338861</v>
      </c>
      <c r="E72">
        <f>Triaxial!$E$20*(COS(RADIANS(A72*36)))</f>
        <v>-23.751396139215412</v>
      </c>
      <c r="F72">
        <f t="shared" si="4"/>
        <v>56.530821130490018</v>
      </c>
      <c r="H72">
        <f>Triaxial!$E$21*(COS(RADIANS(A72*36)))</f>
        <v>-40.990668941438869</v>
      </c>
      <c r="I72">
        <f t="shared" si="5"/>
        <v>98.819388296343206</v>
      </c>
    </row>
    <row r="73" spans="1:9" x14ac:dyDescent="0.25">
      <c r="A73">
        <v>7</v>
      </c>
      <c r="B73">
        <f>Triaxial!$E$19*(COS(RADIANS(A73*36)))</f>
        <v>-16.14613795609101</v>
      </c>
      <c r="C73">
        <f t="shared" si="3"/>
        <v>24.557297023578229</v>
      </c>
      <c r="E73">
        <f>Triaxial!$E$20*(COS(RADIANS(A73*36)))</f>
        <v>-19.937776477071615</v>
      </c>
      <c r="F73">
        <f t="shared" si="4"/>
        <v>55.157833568636697</v>
      </c>
      <c r="H73">
        <f>Triaxial!$E$21*(COS(RADIANS(A73*36)))</f>
        <v>-34.409042323650411</v>
      </c>
      <c r="I73">
        <f t="shared" si="5"/>
        <v>96.449856910534649</v>
      </c>
    </row>
    <row r="74" spans="1:9" x14ac:dyDescent="0.25">
      <c r="A74">
        <v>7.1</v>
      </c>
      <c r="B74">
        <f>Triaxial!$E$19*(COS(RADIANS(A74*36)))</f>
        <v>-12.994046604363689</v>
      </c>
      <c r="C74">
        <f t="shared" si="3"/>
        <v>23.641529831029032</v>
      </c>
      <c r="E74">
        <f>Triaxial!$E$20*(COS(RADIANS(A74*36)))</f>
        <v>-16.045471519876461</v>
      </c>
      <c r="F74">
        <f t="shared" si="4"/>
        <v>54.027014443980732</v>
      </c>
      <c r="H74">
        <f>Triaxial!$E$21*(COS(RADIANS(A74*36)))</f>
        <v>-27.691618935806634</v>
      </c>
      <c r="I74">
        <f t="shared" si="5"/>
        <v>94.498265008326939</v>
      </c>
    </row>
    <row r="75" spans="1:9" x14ac:dyDescent="0.25">
      <c r="A75">
        <v>7.2</v>
      </c>
      <c r="B75">
        <f>Triaxial!$E$19*(COS(RADIANS(A75*36)))</f>
        <v>-9.7906736871041122</v>
      </c>
      <c r="C75">
        <f t="shared" si="3"/>
        <v>22.925491149426016</v>
      </c>
      <c r="E75">
        <f>Triaxial!$E$20*(COS(RADIANS(A75*36)))</f>
        <v>-12.089842417070953</v>
      </c>
      <c r="F75">
        <f t="shared" si="4"/>
        <v>53.142826582985002</v>
      </c>
      <c r="H75">
        <f>Triaxial!$E$21*(COS(RADIANS(A75*36)))</f>
        <v>-20.864909379120437</v>
      </c>
      <c r="I75">
        <f t="shared" si="5"/>
        <v>92.972314631360504</v>
      </c>
    </row>
    <row r="76" spans="1:9" x14ac:dyDescent="0.25">
      <c r="A76">
        <v>7.3</v>
      </c>
      <c r="B76">
        <f>Triaxial!$E$19*(COS(RADIANS(A76*36)))</f>
        <v>-6.5486614537348702</v>
      </c>
      <c r="C76">
        <f t="shared" si="3"/>
        <v>22.412006856318534</v>
      </c>
      <c r="E76">
        <f>Triaxial!$E$20*(COS(RADIANS(A76*36)))</f>
        <v>-8.0865002295688768</v>
      </c>
      <c r="F76">
        <f t="shared" si="4"/>
        <v>52.50875947118989</v>
      </c>
      <c r="H76">
        <f>Triaxial!$E$21*(COS(RADIANS(A76*36)))</f>
        <v>-13.95585555738522</v>
      </c>
      <c r="I76">
        <f t="shared" si="5"/>
        <v>91.878028008632882</v>
      </c>
    </row>
    <row r="77" spans="1:9" x14ac:dyDescent="0.25">
      <c r="A77">
        <v>7.4</v>
      </c>
      <c r="B77">
        <f>Triaxial!$E$19*(COS(RADIANS(A77*36)))</f>
        <v>-3.2808046454066151</v>
      </c>
      <c r="C77">
        <f t="shared" si="3"/>
        <v>22.103103439622814</v>
      </c>
      <c r="E77">
        <f>Triaxial!$E$20*(COS(RADIANS(A77*36)))</f>
        <v>-4.0512443200312882</v>
      </c>
      <c r="F77">
        <f t="shared" si="4"/>
        <v>52.127315481807912</v>
      </c>
      <c r="H77">
        <f>Triaxial!$E$21*(COS(RADIANS(A77*36)))</f>
        <v>-6.9917243495890249</v>
      </c>
      <c r="I77">
        <f t="shared" si="5"/>
        <v>91.21972378951196</v>
      </c>
    </row>
    <row r="78" spans="1:9" x14ac:dyDescent="0.25">
      <c r="A78">
        <v>7.5</v>
      </c>
      <c r="B78">
        <f>Triaxial!$E$19*(COS(RADIANS(A78*36)))</f>
        <v>-9.6021010153463093E-15</v>
      </c>
      <c r="C78">
        <f t="shared" si="3"/>
        <v>22</v>
      </c>
      <c r="E78">
        <f>Triaxial!$E$20*(COS(RADIANS(A78*36)))</f>
        <v>-1.1856986746605624E-14</v>
      </c>
      <c r="F78">
        <f t="shared" si="4"/>
        <v>52</v>
      </c>
      <c r="H78">
        <f>Triaxial!$E$21*(COS(RADIANS(A78*36)))</f>
        <v>-2.0463042068111226E-14</v>
      </c>
      <c r="I78">
        <f t="shared" si="5"/>
        <v>91</v>
      </c>
    </row>
    <row r="79" spans="1:9" x14ac:dyDescent="0.25">
      <c r="A79">
        <v>7.6</v>
      </c>
      <c r="B79">
        <f>Triaxial!$E$19*(COS(RADIANS(A79*36)))</f>
        <v>3.2808046454065956</v>
      </c>
      <c r="C79">
        <f t="shared" si="3"/>
        <v>22.103103439622814</v>
      </c>
      <c r="E79">
        <f>Triaxial!$E$20*(COS(RADIANS(A79*36)))</f>
        <v>4.0512443200312633</v>
      </c>
      <c r="F79">
        <f t="shared" si="4"/>
        <v>52.127315481807912</v>
      </c>
      <c r="H79">
        <f>Triaxial!$E$21*(COS(RADIANS(A79*36)))</f>
        <v>6.9917243495889831</v>
      </c>
      <c r="I79">
        <f t="shared" si="5"/>
        <v>91.21972378951196</v>
      </c>
    </row>
    <row r="80" spans="1:9" x14ac:dyDescent="0.25">
      <c r="A80">
        <v>7.7</v>
      </c>
      <c r="B80">
        <f>Triaxial!$E$19*(COS(RADIANS(A80*36)))</f>
        <v>6.5486614537348959</v>
      </c>
      <c r="C80">
        <f t="shared" si="3"/>
        <v>22.412006856318534</v>
      </c>
      <c r="E80">
        <f>Triaxial!$E$20*(COS(RADIANS(A80*36)))</f>
        <v>8.0865002295689088</v>
      </c>
      <c r="F80">
        <f t="shared" si="4"/>
        <v>52.50875947118989</v>
      </c>
      <c r="H80">
        <f>Triaxial!$E$21*(COS(RADIANS(A80*36)))</f>
        <v>13.955855557385275</v>
      </c>
      <c r="I80">
        <f t="shared" si="5"/>
        <v>91.878028008632882</v>
      </c>
    </row>
    <row r="81" spans="1:9" x14ac:dyDescent="0.25">
      <c r="A81">
        <v>7.8</v>
      </c>
      <c r="B81">
        <f>Triaxial!$E$19*(COS(RADIANS(A81*36)))</f>
        <v>9.7906736871041371</v>
      </c>
      <c r="C81">
        <f t="shared" si="3"/>
        <v>22.925491149426023</v>
      </c>
      <c r="E81">
        <f>Triaxial!$E$20*(COS(RADIANS(A81*36)))</f>
        <v>12.089842417070985</v>
      </c>
      <c r="F81">
        <f t="shared" si="4"/>
        <v>53.142826582985009</v>
      </c>
      <c r="H81">
        <f>Triaxial!$E$21*(COS(RADIANS(A81*36)))</f>
        <v>20.86490937912049</v>
      </c>
      <c r="I81">
        <f t="shared" si="5"/>
        <v>92.972314631360518</v>
      </c>
    </row>
    <row r="82" spans="1:9" x14ac:dyDescent="0.25">
      <c r="A82">
        <v>7.9</v>
      </c>
      <c r="B82">
        <f>Triaxial!$E$19*(COS(RADIANS(A82*36)))</f>
        <v>12.994046604363671</v>
      </c>
      <c r="C82">
        <f t="shared" si="3"/>
        <v>23.641529831029025</v>
      </c>
      <c r="E82">
        <f>Triaxial!$E$20*(COS(RADIANS(A82*36)))</f>
        <v>16.04547151987644</v>
      </c>
      <c r="F82">
        <f t="shared" si="4"/>
        <v>54.027014443980725</v>
      </c>
      <c r="H82">
        <f>Triaxial!$E$21*(COS(RADIANS(A82*36)))</f>
        <v>27.691618935806595</v>
      </c>
      <c r="I82">
        <f t="shared" si="5"/>
        <v>94.498265008326925</v>
      </c>
    </row>
    <row r="83" spans="1:9" x14ac:dyDescent="0.25">
      <c r="A83">
        <v>8</v>
      </c>
      <c r="B83">
        <f>Triaxial!$E$19*(COS(RADIANS(A83*36)))</f>
        <v>16.146137956090993</v>
      </c>
      <c r="C83">
        <f t="shared" si="3"/>
        <v>24.557297023578222</v>
      </c>
      <c r="E83">
        <f>Triaxial!$E$20*(COS(RADIANS(A83*36)))</f>
        <v>19.937776477071594</v>
      </c>
      <c r="F83">
        <f t="shared" si="4"/>
        <v>55.15783356863669</v>
      </c>
      <c r="H83">
        <f>Triaxial!$E$21*(COS(RADIANS(A83*36)))</f>
        <v>34.409042323650375</v>
      </c>
      <c r="I83">
        <f t="shared" si="5"/>
        <v>96.449856910534635</v>
      </c>
    </row>
    <row r="84" spans="1:9" x14ac:dyDescent="0.25">
      <c r="A84">
        <v>8.1</v>
      </c>
      <c r="B84">
        <f>Triaxial!$E$19*(COS(RADIANS(A84*36)))</f>
        <v>19.234507877774394</v>
      </c>
      <c r="C84">
        <f t="shared" si="3"/>
        <v>25.669178612338854</v>
      </c>
      <c r="E84">
        <f>Triaxial!$E$20*(COS(RADIANS(A84*36)))</f>
        <v>23.751396139215387</v>
      </c>
      <c r="F84">
        <f t="shared" si="4"/>
        <v>56.530821130490011</v>
      </c>
      <c r="H84">
        <f>Triaxial!$E$21*(COS(RADIANS(A84*36)))</f>
        <v>40.990668941438827</v>
      </c>
      <c r="I84">
        <f t="shared" si="5"/>
        <v>98.819388296343192</v>
      </c>
    </row>
    <row r="85" spans="1:9" x14ac:dyDescent="0.25">
      <c r="A85">
        <v>8.1999999999999993</v>
      </c>
      <c r="B85">
        <f>Triaxial!$E$19*(COS(RADIANS(A85*36)))</f>
        <v>22.246967984275045</v>
      </c>
      <c r="C85">
        <f t="shared" si="3"/>
        <v>26.972786508650479</v>
      </c>
      <c r="E85">
        <f>Triaxial!$E$20*(COS(RADIANS(A85*36)))</f>
        <v>27.471279891778483</v>
      </c>
      <c r="F85">
        <f t="shared" si="4"/>
        <v>58.140558574892417</v>
      </c>
      <c r="H85">
        <f>Triaxial!$E$21*(COS(RADIANS(A85*36)))</f>
        <v>47.410524115770833</v>
      </c>
      <c r="I85">
        <f t="shared" si="5"/>
        <v>101.59750770790872</v>
      </c>
    </row>
    <row r="86" spans="1:9" x14ac:dyDescent="0.25">
      <c r="A86">
        <v>8.3000000000000007</v>
      </c>
      <c r="B86">
        <f>Triaxial!$E$19*(COS(RADIANS(A86*36)))</f>
        <v>25.171629471814647</v>
      </c>
      <c r="C86">
        <f t="shared" si="3"/>
        <v>28.46297596770814</v>
      </c>
      <c r="E86">
        <f>Triaxial!$E$20*(COS(RADIANS(A86*36)))</f>
        <v>31.082747053042695</v>
      </c>
      <c r="F86">
        <f t="shared" si="4"/>
        <v>59.980693003569932</v>
      </c>
      <c r="H86">
        <f>Triaxial!$E$21*(COS(RADIANS(A86*36)))</f>
        <v>53.643271611226041</v>
      </c>
      <c r="I86">
        <f t="shared" si="5"/>
        <v>104.77325117711581</v>
      </c>
    </row>
    <row r="87" spans="1:9" x14ac:dyDescent="0.25">
      <c r="A87">
        <v>8.4</v>
      </c>
      <c r="B87">
        <f>Triaxial!$E$19*(COS(RADIANS(A87*36)))</f>
        <v>27.996950037652581</v>
      </c>
      <c r="C87">
        <f t="shared" si="3"/>
        <v>30.133865892519715</v>
      </c>
      <c r="E87">
        <f>Triaxial!$E$20*(COS(RADIANS(A87*36)))</f>
        <v>34.57154481204487</v>
      </c>
      <c r="F87">
        <f t="shared" si="4"/>
        <v>62.043962246609993</v>
      </c>
      <c r="H87">
        <f>Triaxial!$E$21*(COS(RADIANS(A87*36)))</f>
        <v>59.664313620911287</v>
      </c>
      <c r="I87">
        <f t="shared" si="5"/>
        <v>108.33408549535064</v>
      </c>
    </row>
    <row r="88" spans="1:9" x14ac:dyDescent="0.25">
      <c r="A88">
        <v>8.5</v>
      </c>
      <c r="B88">
        <f>Triaxial!$E$19*(COS(RADIANS(A88*36)))</f>
        <v>30.711779432281709</v>
      </c>
      <c r="C88">
        <f t="shared" si="3"/>
        <v>31.97886204390899</v>
      </c>
      <c r="E88">
        <f>Triaxial!$E$20*(COS(RADIANS(A88*36)))</f>
        <v>37.923904477910348</v>
      </c>
      <c r="F88">
        <f t="shared" si="4"/>
        <v>64.322223522928383</v>
      </c>
      <c r="H88">
        <f>Triaxial!$E$21*(COS(RADIANS(A88*36)))</f>
        <v>65.449887842766856</v>
      </c>
      <c r="I88">
        <f t="shared" si="5"/>
        <v>112.26595767634959</v>
      </c>
    </row>
    <row r="89" spans="1:9" x14ac:dyDescent="0.25">
      <c r="A89">
        <v>8.6</v>
      </c>
      <c r="B89">
        <f>Triaxial!$E$19*(COS(RADIANS(A89*36)))</f>
        <v>33.305403464369014</v>
      </c>
      <c r="C89">
        <f t="shared" si="3"/>
        <v>33.990683064964998</v>
      </c>
      <c r="E89">
        <f>Triaxial!$E$20*(COS(RADIANS(A89*36)))</f>
        <v>41.126595818585429</v>
      </c>
      <c r="F89">
        <f t="shared" si="4"/>
        <v>66.806485576106056</v>
      </c>
      <c r="H89">
        <f>Triaxial!$E$21*(COS(RADIANS(A89*36)))</f>
        <v>70.977161258516546</v>
      </c>
      <c r="I89">
        <f t="shared" si="5"/>
        <v>116.55335041691583</v>
      </c>
    </row>
    <row r="90" spans="1:9" x14ac:dyDescent="0.25">
      <c r="A90">
        <v>8.6999999999999993</v>
      </c>
      <c r="B90">
        <f>Triaxial!$E$19*(COS(RADIANS(A90*36)))</f>
        <v>35.767586284773984</v>
      </c>
      <c r="C90">
        <f t="shared" si="3"/>
        <v>36.161389217231246</v>
      </c>
      <c r="E90">
        <f>Triaxial!$E$20*(COS(RADIANS(A90*36)))</f>
        <v>44.166979274518987</v>
      </c>
      <c r="F90">
        <f t="shared" si="4"/>
        <v>69.486944158770527</v>
      </c>
      <c r="H90">
        <f>Triaxial!$E$21*(COS(RADIANS(A90*36)))</f>
        <v>76.224320245159475</v>
      </c>
      <c r="I90">
        <f t="shared" si="5"/>
        <v>121.17934333662582</v>
      </c>
    </row>
    <row r="91" spans="1:9" x14ac:dyDescent="0.25">
      <c r="A91">
        <v>8.8000000000000007</v>
      </c>
      <c r="B91">
        <f>Triaxial!$E$19*(COS(RADIANS(A91*36)))</f>
        <v>38.088610782768768</v>
      </c>
      <c r="C91">
        <f t="shared" si="3"/>
        <v>38.482413715226038</v>
      </c>
      <c r="E91">
        <f>Triaxial!$E$20*(COS(RADIANS(A91*36)))</f>
        <v>47.033055841229491</v>
      </c>
      <c r="F91">
        <f t="shared" si="4"/>
        <v>72.353020725481031</v>
      </c>
      <c r="H91">
        <f>Triaxial!$E$21*(COS(RADIANS(A91*36)))</f>
        <v>81.170656663374203</v>
      </c>
      <c r="I91">
        <f t="shared" si="5"/>
        <v>126.12567975484056</v>
      </c>
    </row>
    <row r="92" spans="1:9" x14ac:dyDescent="0.25">
      <c r="A92">
        <v>8.9</v>
      </c>
      <c r="B92">
        <f>Triaxial!$E$19*(COS(RADIANS(A92*36)))</f>
        <v>40.259316935034995</v>
      </c>
      <c r="C92">
        <f t="shared" si="3"/>
        <v>40.944596535630964</v>
      </c>
      <c r="E92">
        <f>Triaxial!$E$20*(COS(RADIANS(A92*36)))</f>
        <v>49.713514423893926</v>
      </c>
      <c r="F92">
        <f t="shared" si="4"/>
        <v>75.393404181414553</v>
      </c>
      <c r="H92">
        <f>Triaxial!$E$21*(COS(RADIANS(A92*36)))</f>
        <v>85.796649583084147</v>
      </c>
      <c r="I92">
        <f t="shared" si="5"/>
        <v>131.37283874148341</v>
      </c>
    </row>
    <row r="93" spans="1:9" x14ac:dyDescent="0.25">
      <c r="A93">
        <v>9</v>
      </c>
      <c r="B93">
        <f>Triaxial!$E$19*(COS(RADIANS(A93*36)))</f>
        <v>42.271137956090996</v>
      </c>
      <c r="C93">
        <f t="shared" si="3"/>
        <v>43.53822056771827</v>
      </c>
      <c r="E93">
        <f>Triaxial!$E$20*(COS(RADIANS(A93*36)))</f>
        <v>52.197776477071599</v>
      </c>
      <c r="F93">
        <f t="shared" si="4"/>
        <v>78.596095522089627</v>
      </c>
      <c r="H93">
        <f>Triaxial!$E$21*(COS(RADIANS(A93*36)))</f>
        <v>90.08404232365038</v>
      </c>
      <c r="I93">
        <f t="shared" si="5"/>
        <v>136.90011215723308</v>
      </c>
    </row>
    <row r="94" spans="1:9" x14ac:dyDescent="0.25">
      <c r="A94">
        <v>9.1</v>
      </c>
      <c r="B94">
        <f>Triaxial!$E$19*(COS(RADIANS(A94*36)))</f>
        <v>44.116134107480271</v>
      </c>
      <c r="C94">
        <f t="shared" si="3"/>
        <v>46.253049962347404</v>
      </c>
      <c r="E94">
        <f>Triaxial!$E$20*(COS(RADIANS(A94*36)))</f>
        <v>54.476037753389988</v>
      </c>
      <c r="F94">
        <f t="shared" si="4"/>
        <v>81.948455187955105</v>
      </c>
      <c r="H94">
        <f>Triaxial!$E$21*(COS(RADIANS(A94*36)))</f>
        <v>94.015914504649331</v>
      </c>
      <c r="I94">
        <f t="shared" si="5"/>
        <v>142.68568637908868</v>
      </c>
    </row>
    <row r="95" spans="1:9" x14ac:dyDescent="0.25">
      <c r="A95">
        <v>9.1999999999999993</v>
      </c>
      <c r="B95">
        <f>Triaxial!$E$19*(COS(RADIANS(A95*36)))</f>
        <v>45.787024032291875</v>
      </c>
      <c r="C95">
        <f t="shared" si="3"/>
        <v>49.078370528185374</v>
      </c>
      <c r="E95">
        <f>Triaxial!$E$20*(COS(RADIANS(A95*36)))</f>
        <v>56.539306996430078</v>
      </c>
      <c r="F95">
        <f t="shared" si="4"/>
        <v>85.437252946957329</v>
      </c>
      <c r="H95">
        <f>Triaxial!$E$21*(COS(RADIANS(A95*36)))</f>
        <v>97.576748822884198</v>
      </c>
      <c r="I95">
        <f t="shared" si="5"/>
        <v>148.706728388774</v>
      </c>
    </row>
    <row r="96" spans="1:9" x14ac:dyDescent="0.25">
      <c r="A96">
        <v>9.3000000000000007</v>
      </c>
      <c r="B96">
        <f>Triaxial!$E$19*(COS(RADIANS(A96*36)))</f>
        <v>47.277213491349528</v>
      </c>
      <c r="C96">
        <f t="shared" si="3"/>
        <v>52.003032015724976</v>
      </c>
      <c r="E96">
        <f>Triaxial!$E$20*(COS(RADIANS(A96*36)))</f>
        <v>58.379441425107586</v>
      </c>
      <c r="F96">
        <f t="shared" si="4"/>
        <v>89.048720108221545</v>
      </c>
      <c r="H96">
        <f>Triaxial!$E$21*(COS(RADIANS(A96*36)))</f>
        <v>100.75249229209129</v>
      </c>
      <c r="I96">
        <f t="shared" si="5"/>
        <v>154.93947588422921</v>
      </c>
    </row>
    <row r="97" spans="1:9" x14ac:dyDescent="0.25">
      <c r="A97">
        <v>9.4</v>
      </c>
      <c r="B97">
        <f>Triaxial!$E$19*(COS(RADIANS(A97*36)))</f>
        <v>48.580821387661139</v>
      </c>
      <c r="C97">
        <f t="shared" si="3"/>
        <v>55.015492122225581</v>
      </c>
      <c r="E97">
        <f>Triaxial!$E$20*(COS(RADIANS(A97*36)))</f>
        <v>59.989178869509978</v>
      </c>
      <c r="F97">
        <f t="shared" si="4"/>
        <v>92.76860386078458</v>
      </c>
      <c r="H97">
        <f>Triaxial!$E$21*(COS(RADIANS(A97*36)))</f>
        <v>103.53061170365679</v>
      </c>
      <c r="I97">
        <f t="shared" si="5"/>
        <v>161.35933105856111</v>
      </c>
    </row>
    <row r="98" spans="1:9" x14ac:dyDescent="0.25">
      <c r="A98">
        <v>9.5</v>
      </c>
      <c r="B98">
        <f>Triaxial!$E$19*(COS(RADIANS(A98*36)))</f>
        <v>49.692702976421771</v>
      </c>
      <c r="C98">
        <f t="shared" si="3"/>
        <v>58.10386204390899</v>
      </c>
      <c r="E98">
        <f>Triaxial!$E$20*(COS(RADIANS(A98*36)))</f>
        <v>61.362166431363299</v>
      </c>
      <c r="F98">
        <f t="shared" si="4"/>
        <v>96.582223522928373</v>
      </c>
      <c r="H98">
        <f>Triaxial!$E$21*(COS(RADIANS(A98*36)))</f>
        <v>105.90014308946535</v>
      </c>
      <c r="I98">
        <f t="shared" si="5"/>
        <v>167.94095767634957</v>
      </c>
    </row>
    <row r="99" spans="1:9" x14ac:dyDescent="0.25">
      <c r="A99">
        <v>9.6</v>
      </c>
      <c r="B99">
        <f>Triaxial!$E$19*(COS(RADIANS(A99*36)))</f>
        <v>50.608470168970968</v>
      </c>
      <c r="C99">
        <f t="shared" si="3"/>
        <v>61.255953395636311</v>
      </c>
      <c r="E99">
        <f>Triaxial!$E$20*(COS(RADIANS(A99*36)))</f>
        <v>62.492985556019264</v>
      </c>
      <c r="F99">
        <f t="shared" si="4"/>
        <v>100.47452848012352</v>
      </c>
      <c r="H99">
        <f>Triaxial!$E$21*(COS(RADIANS(A99*36)))</f>
        <v>107.85173499167306</v>
      </c>
      <c r="I99">
        <f t="shared" si="5"/>
        <v>174.65838106419335</v>
      </c>
    </row>
    <row r="100" spans="1:9" x14ac:dyDescent="0.25">
      <c r="A100">
        <v>9.6999999999999993</v>
      </c>
      <c r="B100">
        <f>Triaxial!$E$19*(COS(RADIANS(A100*36)))</f>
        <v>51.324508850573984</v>
      </c>
      <c r="C100">
        <f t="shared" si="3"/>
        <v>64.459326312895882</v>
      </c>
      <c r="E100">
        <f>Triaxial!$E$20*(COS(RADIANS(A100*36)))</f>
        <v>63.377173417014994</v>
      </c>
      <c r="F100">
        <f t="shared" si="4"/>
        <v>104.43015758292904</v>
      </c>
      <c r="H100">
        <f>Triaxial!$E$21*(COS(RADIANS(A100*36)))</f>
        <v>109.37768536863949</v>
      </c>
      <c r="I100">
        <f t="shared" si="5"/>
        <v>181.48509062087956</v>
      </c>
    </row>
    <row r="101" spans="1:9" x14ac:dyDescent="0.25">
      <c r="A101">
        <v>9.8000000000000007</v>
      </c>
      <c r="B101">
        <f>Triaxial!$E$19*(COS(RADIANS(A101*36)))</f>
        <v>51.837993143681466</v>
      </c>
      <c r="C101">
        <f t="shared" si="3"/>
        <v>67.701338546265134</v>
      </c>
      <c r="E101">
        <f>Triaxial!$E$20*(COS(RADIANS(A101*36)))</f>
        <v>64.011240528810106</v>
      </c>
      <c r="F101">
        <f t="shared" si="4"/>
        <v>108.43349977043111</v>
      </c>
      <c r="H101">
        <f>Triaxial!$E$21*(COS(RADIANS(A101*36)))</f>
        <v>110.47197199136711</v>
      </c>
      <c r="I101">
        <f t="shared" si="5"/>
        <v>188.39414444261476</v>
      </c>
    </row>
    <row r="102" spans="1:9" x14ac:dyDescent="0.25">
      <c r="A102">
        <v>9.9</v>
      </c>
      <c r="B102">
        <f>Triaxial!$E$19*(COS(RADIANS(A102*36)))</f>
        <v>52.146896560377186</v>
      </c>
      <c r="C102">
        <f t="shared" si="3"/>
        <v>70.969195354593381</v>
      </c>
      <c r="E102">
        <f>Triaxial!$E$20*(COS(RADIANS(A102*36)))</f>
        <v>64.392684518192084</v>
      </c>
      <c r="F102">
        <f t="shared" si="4"/>
        <v>112.46875567996871</v>
      </c>
      <c r="H102">
        <f>Triaxial!$E$21*(COS(RADIANS(A102*36)))</f>
        <v>111.13027621048803</v>
      </c>
      <c r="I102">
        <f t="shared" si="5"/>
        <v>195.35827565041097</v>
      </c>
    </row>
    <row r="103" spans="1:9" x14ac:dyDescent="0.25">
      <c r="A103">
        <v>10</v>
      </c>
      <c r="B103">
        <f>Triaxial!$E$19*(COS(RADIANS(A103*36)))</f>
        <v>52.25</v>
      </c>
      <c r="C103">
        <f t="shared" si="3"/>
        <v>74.249999999999986</v>
      </c>
      <c r="E103">
        <f>Triaxial!$E$20*(COS(RADIANS(A103*36)))</f>
        <v>64.52</v>
      </c>
      <c r="F103">
        <f t="shared" si="4"/>
        <v>116.51999999999998</v>
      </c>
      <c r="H103">
        <f>Triaxial!$E$21*(COS(RADIANS(A103*36)))</f>
        <v>111.35</v>
      </c>
      <c r="I103">
        <f t="shared" si="5"/>
        <v>202.34999999999997</v>
      </c>
    </row>
  </sheetData>
  <mergeCells count="3">
    <mergeCell ref="B1:C1"/>
    <mergeCell ref="E1:F1"/>
    <mergeCell ref="H1:I1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Triaxial</vt:lpstr>
      <vt:lpstr>Effective Raw Values</vt:lpstr>
      <vt:lpstr>Triaxial!Print_Area</vt:lpstr>
    </vt:vector>
  </TitlesOfParts>
  <Company>Opus International Consultants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 Lim</dc:creator>
  <cp:lastModifiedBy>User</cp:lastModifiedBy>
  <cp:lastPrinted>2008-11-15T22:04:06Z</cp:lastPrinted>
  <dcterms:created xsi:type="dcterms:W3CDTF">2008-05-19T02:13:19Z</dcterms:created>
  <dcterms:modified xsi:type="dcterms:W3CDTF">2012-12-15T22:51:48Z</dcterms:modified>
</cp:coreProperties>
</file>